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96" i="1" l="1"/>
  <c r="AB91" i="1"/>
  <c r="AB81" i="1"/>
</calcChain>
</file>

<file path=xl/sharedStrings.xml><?xml version="1.0" encoding="utf-8"?>
<sst xmlns="http://schemas.openxmlformats.org/spreadsheetml/2006/main" count="406" uniqueCount="297">
  <si>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</si>
  <si>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</si>
  <si>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</si>
  <si>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</si>
  <si>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</si>
  <si>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</si>
  <si>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</si>
  <si>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</si>
  <si>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</si>
  <si>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</si>
  <si>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</si>
  <si>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</si>
  <si>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</si>
  <si>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</si>
  <si>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</si>
  <si>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</si>
  <si>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</si>
  <si>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</si>
  <si>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</si>
  <si>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</si>
  <si>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</si>
  <si>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</si>
  <si>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</si>
  <si>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</si>
  <si>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</si>
  <si>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</si>
  <si>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</si>
  <si>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</si>
  <si>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</si>
  <si>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</si>
  <si>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</si>
  <si>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</si>
  <si>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</si>
  <si>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</si>
  <si>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</si>
  <si>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</si>
  <si>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</si>
  <si>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</si>
  <si>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</si>
  <si>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</si>
  <si>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</si>
  <si>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</si>
  <si>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</si>
  <si>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</si>
  <si>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</si>
  <si>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</si>
  <si>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</si>
  <si>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</si>
  <si>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</si>
  <si>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</si>
  <si>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</si>
  <si>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</si>
  <si>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</si>
  <si>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</si>
  <si>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</si>
  <si>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</si>
  <si>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</si>
  <si>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</si>
  <si>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</si>
  <si>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</si>
  <si>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</si>
  <si>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</si>
  <si>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</si>
  <si>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</si>
  <si>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</si>
  <si>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</si>
  <si>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</si>
  <si>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</si>
  <si>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</si>
  <si>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</si>
  <si>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X         </t>
  </si>
  <si>
    <t xml:space="preserve">FO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</si>
  <si>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</si>
  <si>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</si>
  <si>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</si>
  <si>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</si>
  <si>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</si>
  <si>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</si>
  <si>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</si>
  <si>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</si>
  <si>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</si>
  <si>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</si>
  <si>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</si>
  <si>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</si>
  <si>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</si>
  <si>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</si>
  <si>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</si>
  <si>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</si>
  <si>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</si>
  <si>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</si>
  <si>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</si>
  <si>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</si>
  <si>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</si>
  <si>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</si>
  <si>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</si>
  <si>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</si>
  <si>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</si>
  <si>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</si>
  <si>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</si>
  <si>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</si>
  <si>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</si>
  <si>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</si>
  <si>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</si>
  <si>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</si>
  <si>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</si>
  <si>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</si>
  <si>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</si>
  <si>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</si>
  <si>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</si>
  <si>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</si>
  <si>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</si>
  <si>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</si>
  <si>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</si>
  <si>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</si>
  <si>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</si>
  <si>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</si>
  <si>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</si>
  <si>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</si>
  <si>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</si>
  <si>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</si>
  <si>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</si>
  <si>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</si>
  <si>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</si>
  <si>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</si>
  <si>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</si>
  <si>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</si>
  <si>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</si>
  <si>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</si>
  <si>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</si>
  <si>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</si>
  <si>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</si>
  <si>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</si>
  <si>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</si>
  <si>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</si>
  <si>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</si>
  <si>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</si>
  <si>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</si>
  <si>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</si>
  <si>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</si>
  <si>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</si>
  <si>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</si>
  <si>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</si>
  <si>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</si>
  <si>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</si>
  <si>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</si>
  <si>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</si>
  <si>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</si>
  <si>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</si>
  <si>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</si>
  <si>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</si>
  <si>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</si>
  <si>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</si>
  <si>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</si>
  <si>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</si>
  <si>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</si>
  <si>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</si>
  <si>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</si>
  <si>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</si>
  <si>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</si>
  <si>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</si>
  <si>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</si>
  <si>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</si>
  <si>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</si>
  <si>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</si>
  <si>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</si>
  <si>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</si>
  <si>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X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</si>
  <si>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</si>
  <si>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</si>
  <si>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</si>
  <si>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</si>
  <si>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</si>
  <si>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</si>
  <si>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</si>
  <si>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</si>
  <si>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</si>
  <si>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</si>
  <si>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X         </t>
  </si>
  <si>
    <t xml:space="preserve">KALSAU                   </t>
  </si>
  <si>
    <t xml:space="preserve">Nesiana             </t>
  </si>
  <si>
    <t xml:space="preserve">1095789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</si>
  <si>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</si>
  <si>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</si>
  <si>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</si>
  <si>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</si>
  <si>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</si>
  <si>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</si>
  <si>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</si>
  <si>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</si>
  <si>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</si>
  <si>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</si>
  <si>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</si>
  <si>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</si>
  <si>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</si>
  <si>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</si>
  <si>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</si>
  <si>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</si>
  <si>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</si>
  <si>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</si>
  <si>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</si>
  <si>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</si>
  <si>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</si>
  <si>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</si>
  <si>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</si>
  <si>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</si>
  <si>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</si>
  <si>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</si>
  <si>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</si>
  <si>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</si>
  <si>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</si>
  <si>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</si>
  <si>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</si>
  <si>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</si>
  <si>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</si>
  <si>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</si>
  <si>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</si>
  <si>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</si>
  <si>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</si>
  <si>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</si>
  <si>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</si>
  <si>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</si>
  <si>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</si>
  <si>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</si>
  <si>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</si>
  <si>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</si>
  <si>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</si>
  <si>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</si>
  <si>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</si>
  <si>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</si>
  <si>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</si>
  <si>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</si>
  <si>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</si>
  <si>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</si>
  <si>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</si>
  <si>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</si>
  <si>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</si>
  <si>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</si>
  <si>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</si>
  <si>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MOSES                    </t>
  </si>
  <si>
    <t xml:space="preserve">Elizabeth           </t>
  </si>
  <si>
    <t xml:space="preserve">JOHNSEN                  </t>
  </si>
  <si>
    <t xml:space="preserve">Bob                 </t>
  </si>
  <si>
    <t xml:space="preserve">JOHNATHAN                </t>
  </si>
  <si>
    <t xml:space="preserve">Kalmori Henry       </t>
  </si>
  <si>
    <t xml:space="preserve">????000224          </t>
  </si>
  <si>
    <t xml:space="preserve">SINUMILA                 </t>
  </si>
  <si>
    <t xml:space="preserve">Ronald Peterson     </t>
  </si>
  <si>
    <t xml:space="preserve">TOM                      </t>
  </si>
  <si>
    <t xml:space="preserve">Willie Mapmap       </t>
  </si>
  <si>
    <t xml:space="preserve">????000228          </t>
  </si>
  <si>
    <t xml:space="preserve">TOA                      </t>
  </si>
  <si>
    <t xml:space="preserve">Nellie              </t>
  </si>
  <si>
    <t xml:space="preserve">          A         </t>
  </si>
  <si>
    <t xml:space="preserve">RAUPEPE                  </t>
  </si>
  <si>
    <t xml:space="preserve">Mike                </t>
  </si>
  <si>
    <t xml:space="preserve">          X         </t>
  </si>
  <si>
    <t xml:space="preserve">LENGKON                  </t>
  </si>
  <si>
    <t xml:space="preserve">Fredtick            </t>
  </si>
  <si>
    <t xml:space="preserve">ANTOINE                  </t>
  </si>
  <si>
    <t xml:space="preserve">Marceau             </t>
  </si>
  <si>
    <t xml:space="preserve">????000232          </t>
  </si>
  <si>
    <t xml:space="preserve">BILLY                    </t>
  </si>
  <si>
    <t xml:space="preserve">Pascal Alick        </t>
  </si>
  <si>
    <t xml:space="preserve">????000233A         </t>
  </si>
  <si>
    <t xml:space="preserve">Wendy               </t>
  </si>
  <si>
    <t xml:space="preserve">KALFAU                   </t>
  </si>
  <si>
    <t xml:space="preserve">Douling Kepry       </t>
  </si>
  <si>
    <t xml:space="preserve">Susan               </t>
  </si>
  <si>
    <t xml:space="preserve">MALTOK                   </t>
  </si>
  <si>
    <t xml:space="preserve">Matison             </t>
  </si>
  <si>
    <t xml:space="preserve">TARI                     </t>
  </si>
  <si>
    <t xml:space="preserve">Esron               </t>
  </si>
  <si>
    <t xml:space="preserve">NISAI                    </t>
  </si>
  <si>
    <t xml:space="preserve">Serah               </t>
  </si>
  <si>
    <t xml:space="preserve">Timothy             </t>
  </si>
  <si>
    <t xml:space="preserve">SIABAN                   </t>
  </si>
  <si>
    <t xml:space="preserve">Manuella            </t>
  </si>
  <si>
    <t xml:space="preserve">NAKO                     </t>
  </si>
  <si>
    <t xml:space="preserve">Betty               </t>
  </si>
  <si>
    <t xml:space="preserve">????000242A         </t>
  </si>
  <si>
    <t xml:space="preserve">Siaban Manuella </t>
  </si>
  <si>
    <t xml:space="preserve">Nako Betty </t>
  </si>
  <si>
    <t xml:space="preserve">Thomas Timothy </t>
  </si>
  <si>
    <t xml:space="preserve">Nisai Serah </t>
  </si>
  <si>
    <t xml:space="preserve">Bussai Susan </t>
  </si>
  <si>
    <t>maltock Matison</t>
  </si>
  <si>
    <t xml:space="preserve">Ronald Peterson </t>
  </si>
  <si>
    <t xml:space="preserve">Junly Boe </t>
  </si>
  <si>
    <t>Wendy garae</t>
  </si>
  <si>
    <t>Robert n</t>
  </si>
  <si>
    <t xml:space="preserve">Yannick </t>
  </si>
  <si>
    <t>Mike</t>
  </si>
  <si>
    <t>Total</t>
  </si>
  <si>
    <t>Resign</t>
  </si>
  <si>
    <t>Terminated</t>
  </si>
  <si>
    <t>finished</t>
  </si>
  <si>
    <t>No Account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</si>
</sst>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7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0" fontId="66" fillId="0" borderId="0" xfId="0" applyFont="1"/>
    <xf numFmtId="3" fontId="66" fillId="0" borderId="0" xfId="0" applyNumberFormat="1" applyFont="1"/>
    <xf numFmtId="3" fontId="0" fillId="0" borderId="0" xfId="0" applyNumberFormat="1"/>
    <xf numFmtId="3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6"/>
  <sheetViews>
    <sheetView tabSelected="1" workbookViewId="0">
      <selection activeCell="AH94" sqref="AH94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6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43540</v>
      </c>
      <c r="B2" s="66">
        <v>43555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18274</v>
      </c>
      <c r="L2" s="67">
        <v>450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18724</v>
      </c>
      <c r="T2" s="67">
        <v>748.96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18000</v>
      </c>
      <c r="AC2" s="67">
        <v>17975</v>
      </c>
      <c r="AD2" s="70">
        <v>0</v>
      </c>
      <c r="AE2" s="71">
        <v>0</v>
      </c>
      <c r="AF2" s="71">
        <v>2.4300000667570001</v>
      </c>
      <c r="AG2" s="71">
        <v>0</v>
      </c>
      <c r="AH2" s="71">
        <v>91.370002746579999</v>
      </c>
      <c r="AI2" s="71">
        <v>0</v>
      </c>
      <c r="AJ2" s="71">
        <v>1.799999952316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93.17</v>
      </c>
      <c r="AW2" s="71">
        <v>93.17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43540</v>
      </c>
      <c r="B3" s="75">
        <v>43555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20250</v>
      </c>
      <c r="L3" s="76">
        <v>0</v>
      </c>
      <c r="M3" s="76">
        <v>0</v>
      </c>
      <c r="N3" s="76">
        <v>1925</v>
      </c>
      <c r="O3" s="76">
        <v>0</v>
      </c>
      <c r="P3" s="76">
        <v>0</v>
      </c>
      <c r="Q3" s="76">
        <v>0</v>
      </c>
      <c r="R3" s="76">
        <v>0</v>
      </c>
      <c r="S3" s="76">
        <v>22175</v>
      </c>
      <c r="T3" s="76">
        <v>887</v>
      </c>
      <c r="U3" s="76">
        <v>825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20500</v>
      </c>
      <c r="AC3" s="76">
        <v>20463</v>
      </c>
      <c r="AD3" s="79">
        <v>0</v>
      </c>
      <c r="AE3" s="80">
        <v>0</v>
      </c>
      <c r="AF3" s="80">
        <v>0</v>
      </c>
      <c r="AG3" s="80">
        <v>0</v>
      </c>
      <c r="AH3" s="80">
        <v>101.25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5.5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106.75</v>
      </c>
      <c r="AW3" s="80">
        <v>101.25</v>
      </c>
      <c r="AX3" s="82">
        <v>0</v>
      </c>
      <c r="AY3" s="80">
        <v>5.5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43540</v>
      </c>
      <c r="B4" s="66">
        <v>43555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20207</v>
      </c>
      <c r="L4" s="67">
        <v>1499</v>
      </c>
      <c r="M4" s="67">
        <v>0</v>
      </c>
      <c r="N4" s="67">
        <v>1225</v>
      </c>
      <c r="O4" s="67">
        <v>0</v>
      </c>
      <c r="P4" s="67">
        <v>0</v>
      </c>
      <c r="Q4" s="67">
        <v>0</v>
      </c>
      <c r="R4" s="67">
        <v>0</v>
      </c>
      <c r="S4" s="67">
        <v>22931</v>
      </c>
      <c r="T4" s="67">
        <v>917.24</v>
      </c>
      <c r="U4" s="67">
        <v>525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21500</v>
      </c>
      <c r="AC4" s="67">
        <v>21489</v>
      </c>
      <c r="AD4" s="70">
        <v>0</v>
      </c>
      <c r="AE4" s="71">
        <v>0</v>
      </c>
      <c r="AF4" s="71">
        <v>0</v>
      </c>
      <c r="AG4" s="71">
        <v>0</v>
      </c>
      <c r="AH4" s="71">
        <v>101.0340042114</v>
      </c>
      <c r="AI4" s="71">
        <v>0</v>
      </c>
      <c r="AJ4" s="71">
        <v>5.9959998130800001</v>
      </c>
      <c r="AK4" s="71">
        <v>0</v>
      </c>
      <c r="AL4" s="71">
        <v>0</v>
      </c>
      <c r="AM4" s="71">
        <v>0</v>
      </c>
      <c r="AN4" s="71">
        <v>3.5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110.53</v>
      </c>
      <c r="AW4" s="71">
        <v>107.03</v>
      </c>
      <c r="AX4" s="73">
        <v>0</v>
      </c>
      <c r="AY4" s="71">
        <v>3.5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s="93" customFormat="1" x14ac:dyDescent="0.2">
      <c r="A5" s="84">
        <v>43540</v>
      </c>
      <c r="B5" s="84">
        <v>43540</v>
      </c>
      <c r="C5" s="85">
        <v>10</v>
      </c>
      <c r="D5" s="86" t="s">
        <v>68</v>
      </c>
      <c r="E5" s="86" t="s">
        <v>69</v>
      </c>
      <c r="F5" s="87" t="s">
        <v>70</v>
      </c>
      <c r="G5" s="85">
        <v>0</v>
      </c>
      <c r="H5" s="85">
        <v>0</v>
      </c>
      <c r="I5" s="85">
        <v>0</v>
      </c>
      <c r="J5" s="85">
        <v>0</v>
      </c>
      <c r="K5" s="85">
        <v>0</v>
      </c>
      <c r="L5" s="85">
        <v>0</v>
      </c>
      <c r="M5" s="85">
        <v>0</v>
      </c>
      <c r="N5" s="85">
        <v>0</v>
      </c>
      <c r="O5" s="85">
        <v>0</v>
      </c>
      <c r="P5" s="85">
        <v>0</v>
      </c>
      <c r="Q5" s="85">
        <v>0</v>
      </c>
      <c r="R5" s="85">
        <v>0</v>
      </c>
      <c r="S5" s="85">
        <v>0</v>
      </c>
      <c r="T5" s="85">
        <v>0</v>
      </c>
      <c r="U5" s="85">
        <v>0</v>
      </c>
      <c r="V5" s="85">
        <v>0</v>
      </c>
      <c r="W5" s="85">
        <v>0</v>
      </c>
      <c r="X5" s="85">
        <v>0</v>
      </c>
      <c r="Y5" s="85">
        <v>0</v>
      </c>
      <c r="Z5" s="85">
        <v>0</v>
      </c>
      <c r="AA5" s="85">
        <v>79818</v>
      </c>
      <c r="AB5" s="85">
        <v>79850</v>
      </c>
      <c r="AC5" s="85">
        <v>0</v>
      </c>
      <c r="AD5" s="88">
        <v>0</v>
      </c>
      <c r="AE5" s="89">
        <v>0</v>
      </c>
      <c r="AF5" s="89">
        <v>0</v>
      </c>
      <c r="AG5" s="89">
        <v>0</v>
      </c>
      <c r="AH5" s="89">
        <v>0</v>
      </c>
      <c r="AI5" s="89">
        <v>0</v>
      </c>
      <c r="AJ5" s="89">
        <v>0</v>
      </c>
      <c r="AK5" s="89">
        <v>0</v>
      </c>
      <c r="AL5" s="89">
        <v>0</v>
      </c>
      <c r="AM5" s="89">
        <v>0</v>
      </c>
      <c r="AN5" s="89">
        <v>0</v>
      </c>
      <c r="AO5" s="89">
        <v>0</v>
      </c>
      <c r="AP5" s="89">
        <v>0</v>
      </c>
      <c r="AQ5" s="89">
        <v>0</v>
      </c>
      <c r="AR5" s="89">
        <v>200</v>
      </c>
      <c r="AS5" s="90">
        <v>1</v>
      </c>
      <c r="AT5" s="89">
        <v>44</v>
      </c>
      <c r="AU5" s="85">
        <v>38133</v>
      </c>
      <c r="AV5" s="89">
        <v>0</v>
      </c>
      <c r="AW5" s="89">
        <v>0</v>
      </c>
      <c r="AX5" s="91">
        <v>0</v>
      </c>
      <c r="AY5" s="89">
        <v>0</v>
      </c>
      <c r="AZ5" s="89">
        <v>0</v>
      </c>
      <c r="BA5" s="89">
        <v>0</v>
      </c>
      <c r="BB5" s="89">
        <v>0</v>
      </c>
      <c r="BC5" s="89">
        <v>24</v>
      </c>
      <c r="BD5" s="89">
        <v>0</v>
      </c>
      <c r="BE5" s="89">
        <v>0</v>
      </c>
      <c r="BF5" s="89">
        <v>15</v>
      </c>
      <c r="BG5" s="92">
        <v>0</v>
      </c>
      <c r="BH5" s="89">
        <v>0</v>
      </c>
      <c r="BI5" s="86" t="s">
        <v>71</v>
      </c>
      <c r="BJ5" s="92">
        <v>0</v>
      </c>
      <c r="BK5" s="92">
        <v>0</v>
      </c>
      <c r="BL5" s="92">
        <v>0</v>
      </c>
    </row>
    <row r="6" spans="1:64" x14ac:dyDescent="0.2">
      <c r="A6" s="66">
        <v>43540</v>
      </c>
      <c r="B6" s="66">
        <v>43555</v>
      </c>
      <c r="C6" s="67">
        <v>14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  <c r="N6" s="67">
        <v>36673</v>
      </c>
      <c r="O6" s="67">
        <v>0</v>
      </c>
      <c r="P6" s="67">
        <v>0</v>
      </c>
      <c r="Q6" s="67">
        <v>0</v>
      </c>
      <c r="R6" s="67">
        <v>0</v>
      </c>
      <c r="S6" s="67">
        <v>36673</v>
      </c>
      <c r="T6" s="67">
        <v>1466.92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35250</v>
      </c>
      <c r="AC6" s="67">
        <v>35206</v>
      </c>
      <c r="AD6" s="70">
        <v>0</v>
      </c>
      <c r="AE6" s="71">
        <v>0</v>
      </c>
      <c r="AF6" s="71">
        <v>92</v>
      </c>
      <c r="AG6" s="71">
        <v>0</v>
      </c>
      <c r="AH6" s="71">
        <v>0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104.77899932859999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104.779</v>
      </c>
      <c r="AW6" s="71">
        <v>0</v>
      </c>
      <c r="AX6" s="73">
        <v>0</v>
      </c>
      <c r="AY6" s="71">
        <v>104.779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x14ac:dyDescent="0.2">
      <c r="A7" s="75">
        <v>43540</v>
      </c>
      <c r="B7" s="75">
        <v>43555</v>
      </c>
      <c r="C7" s="76">
        <v>16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25750</v>
      </c>
      <c r="L7" s="76">
        <v>2500</v>
      </c>
      <c r="M7" s="76">
        <v>868</v>
      </c>
      <c r="N7" s="76">
        <v>6109</v>
      </c>
      <c r="O7" s="76">
        <v>0</v>
      </c>
      <c r="P7" s="76">
        <v>0</v>
      </c>
      <c r="Q7" s="76">
        <v>0</v>
      </c>
      <c r="R7" s="76">
        <v>0</v>
      </c>
      <c r="S7" s="76">
        <v>35227</v>
      </c>
      <c r="T7" s="76">
        <v>1409.08</v>
      </c>
      <c r="U7" s="76">
        <v>2617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31250</v>
      </c>
      <c r="AC7" s="76">
        <v>31201</v>
      </c>
      <c r="AD7" s="79">
        <v>0</v>
      </c>
      <c r="AE7" s="80">
        <v>0</v>
      </c>
      <c r="AF7" s="80">
        <v>0</v>
      </c>
      <c r="AG7" s="80">
        <v>0</v>
      </c>
      <c r="AH7" s="80">
        <v>103</v>
      </c>
      <c r="AI7" s="80">
        <v>0</v>
      </c>
      <c r="AJ7" s="80">
        <v>8</v>
      </c>
      <c r="AK7" s="80">
        <v>0</v>
      </c>
      <c r="AL7" s="80">
        <v>2.315999984741</v>
      </c>
      <c r="AM7" s="80">
        <v>0</v>
      </c>
      <c r="AN7" s="80">
        <v>13.96300029755</v>
      </c>
      <c r="AO7" s="80">
        <v>0</v>
      </c>
      <c r="AP7" s="80">
        <v>0</v>
      </c>
      <c r="AQ7" s="80">
        <v>0</v>
      </c>
      <c r="AR7" s="80">
        <v>250</v>
      </c>
      <c r="AS7" s="81">
        <v>1</v>
      </c>
      <c r="AT7" s="80">
        <v>44</v>
      </c>
      <c r="AU7" s="76">
        <v>47667</v>
      </c>
      <c r="AV7" s="80">
        <v>127.279</v>
      </c>
      <c r="AW7" s="80">
        <v>113.316</v>
      </c>
      <c r="AX7" s="82">
        <v>0</v>
      </c>
      <c r="AY7" s="80">
        <v>13.962999999999999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43540</v>
      </c>
      <c r="B8" s="66">
        <v>43555</v>
      </c>
      <c r="C8" s="67">
        <v>18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17796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17796</v>
      </c>
      <c r="T8" s="67">
        <v>711.84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17100</v>
      </c>
      <c r="AC8" s="67">
        <v>17084</v>
      </c>
      <c r="AD8" s="70">
        <v>0</v>
      </c>
      <c r="AE8" s="71">
        <v>0</v>
      </c>
      <c r="AF8" s="71">
        <v>3.0199999809269999</v>
      </c>
      <c r="AG8" s="71">
        <v>0</v>
      </c>
      <c r="AH8" s="71">
        <v>88.980003356929998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88.98</v>
      </c>
      <c r="AW8" s="71">
        <v>88.98</v>
      </c>
      <c r="AX8" s="73">
        <v>0</v>
      </c>
      <c r="AY8" s="71">
        <v>0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82</v>
      </c>
      <c r="BJ8" s="74">
        <v>0</v>
      </c>
      <c r="BK8" s="74">
        <v>0</v>
      </c>
      <c r="BL8" s="74">
        <v>0</v>
      </c>
    </row>
    <row r="9" spans="1:64" x14ac:dyDescent="0.2">
      <c r="A9" s="75">
        <v>43540</v>
      </c>
      <c r="B9" s="75">
        <v>43555</v>
      </c>
      <c r="C9" s="76">
        <v>20</v>
      </c>
      <c r="D9" s="77" t="s">
        <v>83</v>
      </c>
      <c r="E9" s="77" t="s">
        <v>84</v>
      </c>
      <c r="F9" s="78" t="s">
        <v>85</v>
      </c>
      <c r="G9" s="76">
        <v>0</v>
      </c>
      <c r="H9" s="76">
        <v>0</v>
      </c>
      <c r="I9" s="76">
        <v>0</v>
      </c>
      <c r="J9" s="76">
        <v>0</v>
      </c>
      <c r="K9" s="76">
        <v>7980</v>
      </c>
      <c r="L9" s="76">
        <v>1425</v>
      </c>
      <c r="M9" s="76">
        <v>855</v>
      </c>
      <c r="N9" s="76">
        <v>0</v>
      </c>
      <c r="O9" s="76">
        <v>0</v>
      </c>
      <c r="P9" s="76">
        <v>0</v>
      </c>
      <c r="Q9" s="76">
        <v>0</v>
      </c>
      <c r="R9" s="76">
        <v>20520</v>
      </c>
      <c r="S9" s="76">
        <v>30780</v>
      </c>
      <c r="T9" s="76">
        <v>1231.2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29550</v>
      </c>
      <c r="AC9" s="76">
        <v>29549</v>
      </c>
      <c r="AD9" s="79">
        <v>9</v>
      </c>
      <c r="AE9" s="80">
        <v>0</v>
      </c>
      <c r="AF9" s="80">
        <v>6</v>
      </c>
      <c r="AG9" s="80">
        <v>0</v>
      </c>
      <c r="AH9" s="80">
        <v>28</v>
      </c>
      <c r="AI9" s="80">
        <v>0</v>
      </c>
      <c r="AJ9" s="80">
        <v>4</v>
      </c>
      <c r="AK9" s="80">
        <v>0</v>
      </c>
      <c r="AL9" s="80">
        <v>2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285</v>
      </c>
      <c r="AS9" s="81">
        <v>1</v>
      </c>
      <c r="AT9" s="80">
        <v>44</v>
      </c>
      <c r="AU9" s="76">
        <v>54340</v>
      </c>
      <c r="AV9" s="80">
        <v>34</v>
      </c>
      <c r="AW9" s="80">
        <v>34</v>
      </c>
      <c r="AX9" s="82">
        <v>0</v>
      </c>
      <c r="AY9" s="80">
        <v>0</v>
      </c>
      <c r="AZ9" s="80">
        <v>0</v>
      </c>
      <c r="BA9" s="80">
        <v>64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43540</v>
      </c>
      <c r="B10" s="66">
        <v>43555</v>
      </c>
      <c r="C10" s="67">
        <v>24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27211</v>
      </c>
      <c r="L10" s="67">
        <v>332</v>
      </c>
      <c r="M10" s="67">
        <v>0</v>
      </c>
      <c r="N10" s="67">
        <v>3273</v>
      </c>
      <c r="O10" s="67">
        <v>0</v>
      </c>
      <c r="P10" s="67">
        <v>0</v>
      </c>
      <c r="Q10" s="67">
        <v>2320</v>
      </c>
      <c r="R10" s="67">
        <v>0</v>
      </c>
      <c r="S10" s="67">
        <v>33136</v>
      </c>
      <c r="T10" s="67">
        <v>1325.44</v>
      </c>
      <c r="U10" s="67">
        <v>1402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30450</v>
      </c>
      <c r="AC10" s="67">
        <v>30409</v>
      </c>
      <c r="AD10" s="70">
        <v>0</v>
      </c>
      <c r="AE10" s="71">
        <v>1</v>
      </c>
      <c r="AF10" s="71">
        <v>1.1399999856950001</v>
      </c>
      <c r="AG10" s="71">
        <v>0</v>
      </c>
      <c r="AH10" s="71">
        <v>93.831001281740001</v>
      </c>
      <c r="AI10" s="71">
        <v>0</v>
      </c>
      <c r="AJ10" s="71">
        <v>0.91500002145769999</v>
      </c>
      <c r="AK10" s="71">
        <v>0</v>
      </c>
      <c r="AL10" s="71">
        <v>0</v>
      </c>
      <c r="AM10" s="71">
        <v>0</v>
      </c>
      <c r="AN10" s="71">
        <v>6.4499998092649999</v>
      </c>
      <c r="AO10" s="71">
        <v>0</v>
      </c>
      <c r="AP10" s="71">
        <v>0</v>
      </c>
      <c r="AQ10" s="71">
        <v>0</v>
      </c>
      <c r="AR10" s="71">
        <v>290</v>
      </c>
      <c r="AS10" s="72">
        <v>1</v>
      </c>
      <c r="AT10" s="71">
        <v>44</v>
      </c>
      <c r="AU10" s="67">
        <v>55293</v>
      </c>
      <c r="AV10" s="71">
        <v>101.196</v>
      </c>
      <c r="AW10" s="71">
        <v>94.745999999999995</v>
      </c>
      <c r="AX10" s="73">
        <v>0</v>
      </c>
      <c r="AY10" s="71">
        <v>6.45</v>
      </c>
      <c r="AZ10" s="71">
        <v>0</v>
      </c>
      <c r="BA10" s="71">
        <v>0</v>
      </c>
      <c r="BB10" s="71">
        <v>8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60</v>
      </c>
      <c r="BJ10" s="74">
        <v>0</v>
      </c>
      <c r="BK10" s="74">
        <v>0</v>
      </c>
      <c r="BL10" s="74">
        <v>0</v>
      </c>
    </row>
    <row r="11" spans="1:64" x14ac:dyDescent="0.2">
      <c r="A11" s="75">
        <v>43540</v>
      </c>
      <c r="B11" s="75">
        <v>43555</v>
      </c>
      <c r="C11" s="76">
        <v>25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19100</v>
      </c>
      <c r="L11" s="76">
        <v>255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19355</v>
      </c>
      <c r="T11" s="76">
        <v>774.2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18600</v>
      </c>
      <c r="AC11" s="76">
        <v>18581</v>
      </c>
      <c r="AD11" s="79">
        <v>0</v>
      </c>
      <c r="AE11" s="80">
        <v>0</v>
      </c>
      <c r="AF11" s="80">
        <v>0</v>
      </c>
      <c r="AG11" s="80">
        <v>0</v>
      </c>
      <c r="AH11" s="80">
        <v>95.5</v>
      </c>
      <c r="AI11" s="80">
        <v>0</v>
      </c>
      <c r="AJ11" s="80">
        <v>1.0199999809269999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96.52</v>
      </c>
      <c r="AW11" s="80">
        <v>96.52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82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43540</v>
      </c>
      <c r="B12" s="66">
        <v>43555</v>
      </c>
      <c r="C12" s="67">
        <v>31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19087</v>
      </c>
      <c r="L12" s="67">
        <v>341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19428</v>
      </c>
      <c r="T12" s="67">
        <v>777.12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18700</v>
      </c>
      <c r="AC12" s="67">
        <v>18651</v>
      </c>
      <c r="AD12" s="70">
        <v>0</v>
      </c>
      <c r="AE12" s="71">
        <v>0</v>
      </c>
      <c r="AF12" s="71">
        <v>0</v>
      </c>
      <c r="AG12" s="71">
        <v>0</v>
      </c>
      <c r="AH12" s="71">
        <v>95.435997009280001</v>
      </c>
      <c r="AI12" s="71">
        <v>0</v>
      </c>
      <c r="AJ12" s="71">
        <v>1.3639999628070001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96.8</v>
      </c>
      <c r="AW12" s="71">
        <v>96.8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82</v>
      </c>
      <c r="BJ12" s="74">
        <v>0</v>
      </c>
      <c r="BK12" s="74">
        <v>0</v>
      </c>
      <c r="BL12" s="74">
        <v>0</v>
      </c>
    </row>
    <row r="13" spans="1:64" x14ac:dyDescent="0.2">
      <c r="A13" s="75">
        <v>43540</v>
      </c>
      <c r="B13" s="75">
        <v>43555</v>
      </c>
      <c r="C13" s="76">
        <v>33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18010</v>
      </c>
      <c r="L13" s="76">
        <v>1000</v>
      </c>
      <c r="M13" s="76">
        <v>294</v>
      </c>
      <c r="N13" s="76">
        <v>1750</v>
      </c>
      <c r="O13" s="76">
        <v>0</v>
      </c>
      <c r="P13" s="76">
        <v>0</v>
      </c>
      <c r="Q13" s="76">
        <v>0</v>
      </c>
      <c r="R13" s="76">
        <v>0</v>
      </c>
      <c r="S13" s="76">
        <v>21054</v>
      </c>
      <c r="T13" s="76">
        <v>842.16</v>
      </c>
      <c r="U13" s="76">
        <v>750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19500</v>
      </c>
      <c r="AC13" s="76">
        <v>19462</v>
      </c>
      <c r="AD13" s="79">
        <v>0</v>
      </c>
      <c r="AE13" s="80">
        <v>0</v>
      </c>
      <c r="AF13" s="80">
        <v>6.9299998283389996</v>
      </c>
      <c r="AG13" s="80">
        <v>0</v>
      </c>
      <c r="AH13" s="80">
        <v>90.050003051760001</v>
      </c>
      <c r="AI13" s="80">
        <v>0</v>
      </c>
      <c r="AJ13" s="80">
        <v>4</v>
      </c>
      <c r="AK13" s="80">
        <v>0</v>
      </c>
      <c r="AL13" s="80">
        <v>0.98000001907349998</v>
      </c>
      <c r="AM13" s="80">
        <v>0</v>
      </c>
      <c r="AN13" s="80">
        <v>5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100.03</v>
      </c>
      <c r="AW13" s="80">
        <v>95.03</v>
      </c>
      <c r="AX13" s="82">
        <v>0</v>
      </c>
      <c r="AY13" s="80">
        <v>5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71</v>
      </c>
      <c r="BJ13" s="83">
        <v>0</v>
      </c>
      <c r="BK13" s="83">
        <v>0</v>
      </c>
      <c r="BL13" s="83">
        <v>0</v>
      </c>
    </row>
    <row r="14" spans="1:64" x14ac:dyDescent="0.2">
      <c r="A14" s="66">
        <v>43540</v>
      </c>
      <c r="B14" s="66">
        <v>43555</v>
      </c>
      <c r="C14" s="67">
        <v>34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17513</v>
      </c>
      <c r="L14" s="67">
        <v>1896</v>
      </c>
      <c r="M14" s="67">
        <v>837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20246</v>
      </c>
      <c r="T14" s="67">
        <v>809.84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19450</v>
      </c>
      <c r="AC14" s="67">
        <v>19436</v>
      </c>
      <c r="AD14" s="70">
        <v>0</v>
      </c>
      <c r="AE14" s="71">
        <v>0</v>
      </c>
      <c r="AF14" s="71">
        <v>14.81000041962</v>
      </c>
      <c r="AG14" s="71">
        <v>0</v>
      </c>
      <c r="AH14" s="71">
        <v>87.56600189209</v>
      </c>
      <c r="AI14" s="71">
        <v>0</v>
      </c>
      <c r="AJ14" s="71">
        <v>7.5839991569520002</v>
      </c>
      <c r="AK14" s="71">
        <v>0</v>
      </c>
      <c r="AL14" s="71">
        <v>2.7899999618529998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97.94</v>
      </c>
      <c r="AW14" s="71">
        <v>97.94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101</v>
      </c>
      <c r="BJ14" s="74">
        <v>0</v>
      </c>
      <c r="BK14" s="74">
        <v>0</v>
      </c>
      <c r="BL14" s="74">
        <v>0</v>
      </c>
    </row>
    <row r="15" spans="1:64" x14ac:dyDescent="0.2">
      <c r="A15" s="75">
        <v>43540</v>
      </c>
      <c r="B15" s="75">
        <v>43555</v>
      </c>
      <c r="C15" s="76">
        <v>42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18250</v>
      </c>
      <c r="L15" s="76">
        <v>0</v>
      </c>
      <c r="M15" s="76">
        <v>0</v>
      </c>
      <c r="N15" s="76">
        <v>686</v>
      </c>
      <c r="O15" s="76">
        <v>0</v>
      </c>
      <c r="P15" s="76">
        <v>0</v>
      </c>
      <c r="Q15" s="76">
        <v>0</v>
      </c>
      <c r="R15" s="76">
        <v>0</v>
      </c>
      <c r="S15" s="76">
        <v>18936</v>
      </c>
      <c r="T15" s="76">
        <v>757.44</v>
      </c>
      <c r="U15" s="76">
        <v>294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17900</v>
      </c>
      <c r="AC15" s="76">
        <v>17885</v>
      </c>
      <c r="AD15" s="79">
        <v>0</v>
      </c>
      <c r="AE15" s="80">
        <v>0</v>
      </c>
      <c r="AF15" s="80">
        <v>0.75</v>
      </c>
      <c r="AG15" s="80">
        <v>0</v>
      </c>
      <c r="AH15" s="80">
        <v>91.25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1.960000038147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93.21</v>
      </c>
      <c r="AW15" s="80">
        <v>91.25</v>
      </c>
      <c r="AX15" s="82">
        <v>0</v>
      </c>
      <c r="AY15" s="80">
        <v>1.96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60</v>
      </c>
      <c r="BJ15" s="83">
        <v>0</v>
      </c>
      <c r="BK15" s="83">
        <v>0</v>
      </c>
      <c r="BL15" s="83">
        <v>0</v>
      </c>
    </row>
    <row r="16" spans="1:64" x14ac:dyDescent="0.2">
      <c r="A16" s="66">
        <v>43540</v>
      </c>
      <c r="B16" s="66">
        <v>43555</v>
      </c>
      <c r="C16" s="67">
        <v>47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18334</v>
      </c>
      <c r="L16" s="67">
        <v>0</v>
      </c>
      <c r="M16" s="67">
        <v>0</v>
      </c>
      <c r="N16" s="67">
        <v>2775</v>
      </c>
      <c r="O16" s="67">
        <v>0</v>
      </c>
      <c r="P16" s="67">
        <v>0</v>
      </c>
      <c r="Q16" s="67">
        <v>0</v>
      </c>
      <c r="R16" s="67">
        <v>0</v>
      </c>
      <c r="S16" s="67">
        <v>21109</v>
      </c>
      <c r="T16" s="67">
        <v>844.36</v>
      </c>
      <c r="U16" s="67">
        <v>1189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19100</v>
      </c>
      <c r="AC16" s="67">
        <v>19076</v>
      </c>
      <c r="AD16" s="70">
        <v>0</v>
      </c>
      <c r="AE16" s="71">
        <v>0</v>
      </c>
      <c r="AF16" s="71">
        <v>0.33000001311299998</v>
      </c>
      <c r="AG16" s="71">
        <v>0</v>
      </c>
      <c r="AH16" s="71">
        <v>91.669998168950002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7.9299998283389996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99.6</v>
      </c>
      <c r="AW16" s="71">
        <v>91.67</v>
      </c>
      <c r="AX16" s="73">
        <v>0</v>
      </c>
      <c r="AY16" s="71">
        <v>7.93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82</v>
      </c>
      <c r="BJ16" s="74">
        <v>0</v>
      </c>
      <c r="BK16" s="74">
        <v>0</v>
      </c>
      <c r="BL16" s="74">
        <v>0</v>
      </c>
    </row>
    <row r="17" spans="1:64" x14ac:dyDescent="0.2">
      <c r="A17" s="75">
        <v>43540</v>
      </c>
      <c r="B17" s="75">
        <v>43555</v>
      </c>
      <c r="C17" s="76">
        <v>53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17400</v>
      </c>
      <c r="L17" s="76">
        <v>0</v>
      </c>
      <c r="M17" s="76">
        <v>0</v>
      </c>
      <c r="N17" s="76">
        <v>2450</v>
      </c>
      <c r="O17" s="76">
        <v>0</v>
      </c>
      <c r="P17" s="76">
        <v>0</v>
      </c>
      <c r="Q17" s="76">
        <v>0</v>
      </c>
      <c r="R17" s="76">
        <v>0</v>
      </c>
      <c r="S17" s="76">
        <v>19850</v>
      </c>
      <c r="T17" s="76">
        <v>794</v>
      </c>
      <c r="U17" s="76">
        <v>1050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18050</v>
      </c>
      <c r="AC17" s="76">
        <v>18006</v>
      </c>
      <c r="AD17" s="79">
        <v>0</v>
      </c>
      <c r="AE17" s="80">
        <v>0</v>
      </c>
      <c r="AF17" s="80">
        <v>6.5</v>
      </c>
      <c r="AG17" s="80">
        <v>0</v>
      </c>
      <c r="AH17" s="80">
        <v>86.998001098629999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7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93.998000000000005</v>
      </c>
      <c r="AW17" s="80">
        <v>86.998000000000005</v>
      </c>
      <c r="AX17" s="82">
        <v>0</v>
      </c>
      <c r="AY17" s="80">
        <v>7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71</v>
      </c>
      <c r="BJ17" s="83">
        <v>0</v>
      </c>
      <c r="BK17" s="83">
        <v>0</v>
      </c>
      <c r="BL17" s="83">
        <v>0</v>
      </c>
    </row>
    <row r="18" spans="1:64" x14ac:dyDescent="0.2">
      <c r="A18" s="66">
        <v>43540</v>
      </c>
      <c r="B18" s="66">
        <v>43555</v>
      </c>
      <c r="C18" s="67">
        <v>64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24000</v>
      </c>
      <c r="S18" s="67">
        <v>24000</v>
      </c>
      <c r="T18" s="67">
        <v>960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23050</v>
      </c>
      <c r="AC18" s="67">
        <v>23040</v>
      </c>
      <c r="AD18" s="70">
        <v>15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0</v>
      </c>
      <c r="AW18" s="71">
        <v>0</v>
      </c>
      <c r="AX18" s="73">
        <v>0</v>
      </c>
      <c r="AY18" s="71">
        <v>0</v>
      </c>
      <c r="AZ18" s="71">
        <v>0</v>
      </c>
      <c r="BA18" s="71">
        <v>92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82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43540</v>
      </c>
      <c r="B19" s="75">
        <v>43555</v>
      </c>
      <c r="C19" s="76">
        <v>66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35000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35000</v>
      </c>
      <c r="T19" s="76">
        <v>1400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33600</v>
      </c>
      <c r="AC19" s="76">
        <v>33600</v>
      </c>
      <c r="AD19" s="79">
        <v>0</v>
      </c>
      <c r="AE19" s="80">
        <v>0</v>
      </c>
      <c r="AF19" s="80">
        <v>0</v>
      </c>
      <c r="AG19" s="80">
        <v>0</v>
      </c>
      <c r="AH19" s="80">
        <v>92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367.13286699999998</v>
      </c>
      <c r="AS19" s="81">
        <v>2</v>
      </c>
      <c r="AT19" s="80">
        <v>44</v>
      </c>
      <c r="AU19" s="76">
        <v>70000</v>
      </c>
      <c r="AV19" s="80">
        <v>92</v>
      </c>
      <c r="AW19" s="80">
        <v>92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43540</v>
      </c>
      <c r="B20" s="66">
        <v>43555</v>
      </c>
      <c r="C20" s="67">
        <v>67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15200</v>
      </c>
      <c r="L20" s="67">
        <v>375</v>
      </c>
      <c r="M20" s="67">
        <v>0</v>
      </c>
      <c r="N20" s="67">
        <v>10745</v>
      </c>
      <c r="O20" s="67">
        <v>0</v>
      </c>
      <c r="P20" s="67">
        <v>0</v>
      </c>
      <c r="Q20" s="67">
        <v>0</v>
      </c>
      <c r="R20" s="67">
        <v>0</v>
      </c>
      <c r="S20" s="67">
        <v>26320</v>
      </c>
      <c r="T20" s="67">
        <v>1052.8</v>
      </c>
      <c r="U20" s="67">
        <v>4605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20700</v>
      </c>
      <c r="AC20" s="67">
        <v>20662</v>
      </c>
      <c r="AD20" s="70">
        <v>0</v>
      </c>
      <c r="AE20" s="71">
        <v>0</v>
      </c>
      <c r="AF20" s="71">
        <v>17.5</v>
      </c>
      <c r="AG20" s="71">
        <v>0</v>
      </c>
      <c r="AH20" s="71">
        <v>76</v>
      </c>
      <c r="AI20" s="71">
        <v>0</v>
      </c>
      <c r="AJ20" s="71">
        <v>1.5</v>
      </c>
      <c r="AK20" s="71">
        <v>0</v>
      </c>
      <c r="AL20" s="71">
        <v>0</v>
      </c>
      <c r="AM20" s="71">
        <v>0</v>
      </c>
      <c r="AN20" s="71">
        <v>30.70000076294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108.2</v>
      </c>
      <c r="AW20" s="71">
        <v>77.5</v>
      </c>
      <c r="AX20" s="73">
        <v>0</v>
      </c>
      <c r="AY20" s="71">
        <v>30.7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67</v>
      </c>
      <c r="BJ20" s="74">
        <v>0</v>
      </c>
      <c r="BK20" s="74">
        <v>0</v>
      </c>
      <c r="BL20" s="74">
        <v>0</v>
      </c>
    </row>
    <row r="21" spans="1:64" x14ac:dyDescent="0.2">
      <c r="A21" s="75">
        <v>43540</v>
      </c>
      <c r="B21" s="75">
        <v>43555</v>
      </c>
      <c r="C21" s="76">
        <v>69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14559</v>
      </c>
      <c r="L21" s="76">
        <v>0</v>
      </c>
      <c r="M21" s="76">
        <v>0</v>
      </c>
      <c r="N21" s="76">
        <v>6638</v>
      </c>
      <c r="O21" s="76">
        <v>0</v>
      </c>
      <c r="P21" s="76">
        <v>0</v>
      </c>
      <c r="Q21" s="76">
        <v>0</v>
      </c>
      <c r="R21" s="76">
        <v>0</v>
      </c>
      <c r="S21" s="76">
        <v>21197</v>
      </c>
      <c r="T21" s="76">
        <v>847.88</v>
      </c>
      <c r="U21" s="76">
        <v>2845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17550</v>
      </c>
      <c r="AC21" s="76">
        <v>17504</v>
      </c>
      <c r="AD21" s="79">
        <v>0</v>
      </c>
      <c r="AE21" s="80">
        <v>0</v>
      </c>
      <c r="AF21" s="80">
        <v>22.190000534060001</v>
      </c>
      <c r="AG21" s="80">
        <v>0</v>
      </c>
      <c r="AH21" s="80">
        <v>72.79599761963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18.966999053959999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91.763000000000005</v>
      </c>
      <c r="AW21" s="80">
        <v>72.796000000000006</v>
      </c>
      <c r="AX21" s="82">
        <v>0</v>
      </c>
      <c r="AY21" s="80">
        <v>18.966999999999999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75</v>
      </c>
      <c r="BJ21" s="83">
        <v>0</v>
      </c>
      <c r="BK21" s="83">
        <v>0</v>
      </c>
      <c r="BL21" s="83">
        <v>0</v>
      </c>
    </row>
    <row r="22" spans="1:64" x14ac:dyDescent="0.2">
      <c r="A22" s="66">
        <v>43540</v>
      </c>
      <c r="B22" s="66">
        <v>43555</v>
      </c>
      <c r="C22" s="67">
        <v>72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21829</v>
      </c>
      <c r="L22" s="67">
        <v>2401</v>
      </c>
      <c r="M22" s="67">
        <v>325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24555</v>
      </c>
      <c r="T22" s="67">
        <v>982.2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23600</v>
      </c>
      <c r="AC22" s="67">
        <v>23573</v>
      </c>
      <c r="AD22" s="70">
        <v>0</v>
      </c>
      <c r="AE22" s="71">
        <v>0</v>
      </c>
      <c r="AF22" s="71">
        <v>0.43000000715260001</v>
      </c>
      <c r="AG22" s="71">
        <v>0</v>
      </c>
      <c r="AH22" s="71">
        <v>87.317001342769998</v>
      </c>
      <c r="AI22" s="71">
        <v>0</v>
      </c>
      <c r="AJ22" s="71">
        <v>7.6830000877379998</v>
      </c>
      <c r="AK22" s="71">
        <v>0</v>
      </c>
      <c r="AL22" s="71">
        <v>0.86699998378749998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250</v>
      </c>
      <c r="AS22" s="72">
        <v>1</v>
      </c>
      <c r="AT22" s="71">
        <v>44</v>
      </c>
      <c r="AU22" s="67">
        <v>47667</v>
      </c>
      <c r="AV22" s="71">
        <v>95.867000000000004</v>
      </c>
      <c r="AW22" s="71">
        <v>95.867000000000004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0</v>
      </c>
      <c r="BG22" s="74">
        <v>0</v>
      </c>
      <c r="BH22" s="71">
        <v>0</v>
      </c>
      <c r="BI22" s="68" t="s">
        <v>75</v>
      </c>
      <c r="BJ22" s="74">
        <v>0</v>
      </c>
      <c r="BK22" s="74">
        <v>0</v>
      </c>
      <c r="BL22" s="74">
        <v>0</v>
      </c>
    </row>
    <row r="23" spans="1:64" x14ac:dyDescent="0.2">
      <c r="A23" s="75">
        <v>43540</v>
      </c>
      <c r="B23" s="75">
        <v>43555</v>
      </c>
      <c r="C23" s="76">
        <v>75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15800</v>
      </c>
      <c r="L23" s="76">
        <v>2000</v>
      </c>
      <c r="M23" s="76">
        <v>1580</v>
      </c>
      <c r="N23" s="76">
        <v>0</v>
      </c>
      <c r="O23" s="76">
        <v>0</v>
      </c>
      <c r="P23" s="76">
        <v>0</v>
      </c>
      <c r="Q23" s="76">
        <v>1600</v>
      </c>
      <c r="R23" s="76">
        <v>0</v>
      </c>
      <c r="S23" s="76">
        <v>20980</v>
      </c>
      <c r="T23" s="76">
        <v>839.2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20150</v>
      </c>
      <c r="AC23" s="76">
        <v>20141</v>
      </c>
      <c r="AD23" s="79">
        <v>0</v>
      </c>
      <c r="AE23" s="80">
        <v>1</v>
      </c>
      <c r="AF23" s="80">
        <v>2.5</v>
      </c>
      <c r="AG23" s="80">
        <v>0</v>
      </c>
      <c r="AH23" s="80">
        <v>79</v>
      </c>
      <c r="AI23" s="80">
        <v>0</v>
      </c>
      <c r="AJ23" s="80">
        <v>8</v>
      </c>
      <c r="AK23" s="80">
        <v>0</v>
      </c>
      <c r="AL23" s="80">
        <v>5.2670001983640002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92.266999999999996</v>
      </c>
      <c r="AW23" s="80">
        <v>92.266999999999996</v>
      </c>
      <c r="AX23" s="82">
        <v>0</v>
      </c>
      <c r="AY23" s="80">
        <v>0</v>
      </c>
      <c r="AZ23" s="80">
        <v>0</v>
      </c>
      <c r="BA23" s="80">
        <v>0</v>
      </c>
      <c r="BB23" s="80">
        <v>8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67</v>
      </c>
      <c r="BJ23" s="83">
        <v>0</v>
      </c>
      <c r="BK23" s="83">
        <v>0</v>
      </c>
      <c r="BL23" s="83">
        <v>0</v>
      </c>
    </row>
    <row r="24" spans="1:64" x14ac:dyDescent="0.2">
      <c r="A24" s="66">
        <v>43540</v>
      </c>
      <c r="B24" s="66">
        <v>43555</v>
      </c>
      <c r="C24" s="67">
        <v>88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24671</v>
      </c>
      <c r="L24" s="67">
        <v>2800</v>
      </c>
      <c r="M24" s="67">
        <v>4028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31499</v>
      </c>
      <c r="T24" s="67">
        <v>1259.96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30250</v>
      </c>
      <c r="AC24" s="67">
        <v>30239</v>
      </c>
      <c r="AD24" s="70">
        <v>0</v>
      </c>
      <c r="AE24" s="71">
        <v>0</v>
      </c>
      <c r="AF24" s="71">
        <v>21.479999542240002</v>
      </c>
      <c r="AG24" s="71">
        <v>0</v>
      </c>
      <c r="AH24" s="71">
        <v>88.110000610349999</v>
      </c>
      <c r="AI24" s="71">
        <v>0</v>
      </c>
      <c r="AJ24" s="71">
        <v>8</v>
      </c>
      <c r="AK24" s="71">
        <v>0</v>
      </c>
      <c r="AL24" s="71">
        <v>9.5900001525880008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280</v>
      </c>
      <c r="AS24" s="72">
        <v>1</v>
      </c>
      <c r="AT24" s="71">
        <v>44</v>
      </c>
      <c r="AU24" s="67">
        <v>53387</v>
      </c>
      <c r="AV24" s="71">
        <v>105.7</v>
      </c>
      <c r="AW24" s="71">
        <v>105.7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101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43540</v>
      </c>
      <c r="B25" s="75">
        <v>43555</v>
      </c>
      <c r="C25" s="76">
        <v>90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35000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35000</v>
      </c>
      <c r="T25" s="76">
        <v>1400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33600</v>
      </c>
      <c r="AC25" s="76">
        <v>33600</v>
      </c>
      <c r="AD25" s="79">
        <v>0</v>
      </c>
      <c r="AE25" s="80">
        <v>0</v>
      </c>
      <c r="AF25" s="80">
        <v>0</v>
      </c>
      <c r="AG25" s="80">
        <v>0</v>
      </c>
      <c r="AH25" s="80">
        <v>92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367.13286699999998</v>
      </c>
      <c r="AS25" s="81">
        <v>2</v>
      </c>
      <c r="AT25" s="80">
        <v>44</v>
      </c>
      <c r="AU25" s="76">
        <v>70000</v>
      </c>
      <c r="AV25" s="80">
        <v>92</v>
      </c>
      <c r="AW25" s="80">
        <v>92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82</v>
      </c>
      <c r="BJ25" s="83">
        <v>0</v>
      </c>
      <c r="BK25" s="83">
        <v>0</v>
      </c>
      <c r="BL25" s="83">
        <v>0</v>
      </c>
    </row>
    <row r="26" spans="1:64" x14ac:dyDescent="0.2">
      <c r="A26" s="66">
        <v>43540</v>
      </c>
      <c r="B26" s="66">
        <v>43555</v>
      </c>
      <c r="C26" s="67">
        <v>101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35696</v>
      </c>
      <c r="L26" s="67">
        <v>1167</v>
      </c>
      <c r="M26" s="67">
        <v>0</v>
      </c>
      <c r="N26" s="67">
        <v>3417</v>
      </c>
      <c r="O26" s="67">
        <v>0</v>
      </c>
      <c r="P26" s="67">
        <v>0</v>
      </c>
      <c r="Q26" s="67">
        <v>0</v>
      </c>
      <c r="R26" s="67">
        <v>0</v>
      </c>
      <c r="S26" s="67">
        <v>40280</v>
      </c>
      <c r="T26" s="67">
        <v>1611.2</v>
      </c>
      <c r="U26" s="67">
        <v>1463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37250</v>
      </c>
      <c r="AC26" s="67">
        <v>37206</v>
      </c>
      <c r="AD26" s="70">
        <v>0</v>
      </c>
      <c r="AE26" s="71">
        <v>0</v>
      </c>
      <c r="AF26" s="71">
        <v>0</v>
      </c>
      <c r="AG26" s="71">
        <v>0</v>
      </c>
      <c r="AH26" s="71">
        <v>100.5510025024</v>
      </c>
      <c r="AI26" s="71">
        <v>0</v>
      </c>
      <c r="AJ26" s="71">
        <v>2.6289994716640002</v>
      </c>
      <c r="AK26" s="71">
        <v>0</v>
      </c>
      <c r="AL26" s="71">
        <v>0</v>
      </c>
      <c r="AM26" s="71">
        <v>0</v>
      </c>
      <c r="AN26" s="71">
        <v>5.5</v>
      </c>
      <c r="AO26" s="71">
        <v>0</v>
      </c>
      <c r="AP26" s="71">
        <v>0</v>
      </c>
      <c r="AQ26" s="71">
        <v>0</v>
      </c>
      <c r="AR26" s="71">
        <v>355</v>
      </c>
      <c r="AS26" s="72">
        <v>1</v>
      </c>
      <c r="AT26" s="71">
        <v>44</v>
      </c>
      <c r="AU26" s="67">
        <v>67687</v>
      </c>
      <c r="AV26" s="71">
        <v>108.68</v>
      </c>
      <c r="AW26" s="71">
        <v>103.18</v>
      </c>
      <c r="AX26" s="73">
        <v>0</v>
      </c>
      <c r="AY26" s="71">
        <v>5.5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43540</v>
      </c>
      <c r="B27" s="75">
        <v>43555</v>
      </c>
      <c r="C27" s="76">
        <v>105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17193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17193</v>
      </c>
      <c r="T27" s="76">
        <v>687.72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16550</v>
      </c>
      <c r="AC27" s="76">
        <v>16505</v>
      </c>
      <c r="AD27" s="79">
        <v>0</v>
      </c>
      <c r="AE27" s="80">
        <v>0</v>
      </c>
      <c r="AF27" s="80">
        <v>15.029999732969999</v>
      </c>
      <c r="AG27" s="80">
        <v>0</v>
      </c>
      <c r="AH27" s="80">
        <v>85.966667175289999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85.966667652129999</v>
      </c>
      <c r="AW27" s="80">
        <v>85.966667652129999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75</v>
      </c>
      <c r="BJ27" s="83">
        <v>0</v>
      </c>
      <c r="BK27" s="83">
        <v>0</v>
      </c>
      <c r="BL27" s="83">
        <v>0</v>
      </c>
    </row>
    <row r="28" spans="1:64" x14ac:dyDescent="0.2">
      <c r="A28" s="66">
        <v>43540</v>
      </c>
      <c r="B28" s="66">
        <v>43555</v>
      </c>
      <c r="C28" s="67">
        <v>113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20014</v>
      </c>
      <c r="L28" s="67">
        <v>1828</v>
      </c>
      <c r="M28" s="67">
        <v>0</v>
      </c>
      <c r="N28" s="67">
        <v>1050</v>
      </c>
      <c r="O28" s="67">
        <v>0</v>
      </c>
      <c r="P28" s="67">
        <v>0</v>
      </c>
      <c r="Q28" s="67">
        <v>0</v>
      </c>
      <c r="R28" s="67">
        <v>0</v>
      </c>
      <c r="S28" s="67">
        <v>22892</v>
      </c>
      <c r="T28" s="67">
        <v>915.68</v>
      </c>
      <c r="U28" s="67">
        <v>450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21550</v>
      </c>
      <c r="AC28" s="67">
        <v>21526</v>
      </c>
      <c r="AD28" s="70">
        <v>0</v>
      </c>
      <c r="AE28" s="71">
        <v>0</v>
      </c>
      <c r="AF28" s="71">
        <v>0</v>
      </c>
      <c r="AG28" s="71">
        <v>0</v>
      </c>
      <c r="AH28" s="71">
        <v>100.0680007935</v>
      </c>
      <c r="AI28" s="71">
        <v>0</v>
      </c>
      <c r="AJ28" s="71">
        <v>7.3119993209840004</v>
      </c>
      <c r="AK28" s="71">
        <v>0</v>
      </c>
      <c r="AL28" s="71">
        <v>0</v>
      </c>
      <c r="AM28" s="71">
        <v>0</v>
      </c>
      <c r="AN28" s="71">
        <v>3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110.38</v>
      </c>
      <c r="AW28" s="71">
        <v>107.38</v>
      </c>
      <c r="AX28" s="73">
        <v>0</v>
      </c>
      <c r="AY28" s="71">
        <v>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67</v>
      </c>
      <c r="BJ28" s="74">
        <v>0</v>
      </c>
      <c r="BK28" s="74">
        <v>0</v>
      </c>
      <c r="BL28" s="74">
        <v>0</v>
      </c>
    </row>
    <row r="29" spans="1:64" x14ac:dyDescent="0.2">
      <c r="A29" s="75">
        <v>43540</v>
      </c>
      <c r="B29" s="75">
        <v>43555</v>
      </c>
      <c r="C29" s="76">
        <v>117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2374</v>
      </c>
      <c r="L29" s="76">
        <v>0</v>
      </c>
      <c r="M29" s="76">
        <v>0</v>
      </c>
      <c r="N29" s="76">
        <v>37503</v>
      </c>
      <c r="O29" s="76">
        <v>0</v>
      </c>
      <c r="P29" s="76">
        <v>0</v>
      </c>
      <c r="Q29" s="76">
        <v>0</v>
      </c>
      <c r="R29" s="76">
        <v>0</v>
      </c>
      <c r="S29" s="76">
        <v>39877</v>
      </c>
      <c r="T29" s="76">
        <v>1595.08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38300</v>
      </c>
      <c r="AC29" s="76">
        <v>38282</v>
      </c>
      <c r="AD29" s="79">
        <v>0</v>
      </c>
      <c r="AE29" s="80">
        <v>0</v>
      </c>
      <c r="AF29" s="80">
        <v>80.129997253420001</v>
      </c>
      <c r="AG29" s="80">
        <v>0</v>
      </c>
      <c r="AH29" s="80">
        <v>11.86999988556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107.1500015259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119.02</v>
      </c>
      <c r="AW29" s="80">
        <v>11.87</v>
      </c>
      <c r="AX29" s="82">
        <v>0</v>
      </c>
      <c r="AY29" s="80">
        <v>107.15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71</v>
      </c>
      <c r="BJ29" s="83">
        <v>0</v>
      </c>
      <c r="BK29" s="83">
        <v>0</v>
      </c>
      <c r="BL29" s="83">
        <v>0</v>
      </c>
    </row>
    <row r="30" spans="1:64" x14ac:dyDescent="0.2">
      <c r="A30" s="66">
        <v>43540</v>
      </c>
      <c r="B30" s="66">
        <v>43555</v>
      </c>
      <c r="C30" s="67">
        <v>119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16900</v>
      </c>
      <c r="L30" s="67">
        <v>0</v>
      </c>
      <c r="M30" s="67">
        <v>0</v>
      </c>
      <c r="N30" s="67">
        <v>2891</v>
      </c>
      <c r="O30" s="67">
        <v>0</v>
      </c>
      <c r="P30" s="67">
        <v>0</v>
      </c>
      <c r="Q30" s="67">
        <v>0</v>
      </c>
      <c r="R30" s="67">
        <v>0</v>
      </c>
      <c r="S30" s="67">
        <v>19791</v>
      </c>
      <c r="T30" s="67">
        <v>791.64</v>
      </c>
      <c r="U30" s="67">
        <v>1239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17800</v>
      </c>
      <c r="AC30" s="67">
        <v>17760</v>
      </c>
      <c r="AD30" s="70">
        <v>0</v>
      </c>
      <c r="AE30" s="71">
        <v>0</v>
      </c>
      <c r="AF30" s="71">
        <v>7.5</v>
      </c>
      <c r="AG30" s="71">
        <v>0</v>
      </c>
      <c r="AH30" s="71">
        <v>84.5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8.2600002288819994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92.76</v>
      </c>
      <c r="AW30" s="71">
        <v>84.5</v>
      </c>
      <c r="AX30" s="73">
        <v>0</v>
      </c>
      <c r="AY30" s="71">
        <v>8.26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82</v>
      </c>
      <c r="BJ30" s="74">
        <v>0</v>
      </c>
      <c r="BK30" s="74">
        <v>0</v>
      </c>
      <c r="BL30" s="74">
        <v>0</v>
      </c>
    </row>
    <row r="31" spans="1:64" x14ac:dyDescent="0.2">
      <c r="A31" s="75">
        <v>43540</v>
      </c>
      <c r="B31" s="75">
        <v>43555</v>
      </c>
      <c r="C31" s="76">
        <v>123</v>
      </c>
      <c r="D31" s="77" t="s">
        <v>79</v>
      </c>
      <c r="E31" s="77" t="s">
        <v>150</v>
      </c>
      <c r="F31" s="78" t="s">
        <v>151</v>
      </c>
      <c r="G31" s="76">
        <v>0</v>
      </c>
      <c r="H31" s="76">
        <v>0</v>
      </c>
      <c r="I31" s="76">
        <v>0</v>
      </c>
      <c r="J31" s="76">
        <v>0</v>
      </c>
      <c r="K31" s="76">
        <v>17338</v>
      </c>
      <c r="L31" s="76">
        <v>0</v>
      </c>
      <c r="M31" s="76">
        <v>0</v>
      </c>
      <c r="N31" s="76">
        <v>3850</v>
      </c>
      <c r="O31" s="76">
        <v>0</v>
      </c>
      <c r="P31" s="76">
        <v>0</v>
      </c>
      <c r="Q31" s="76">
        <v>0</v>
      </c>
      <c r="R31" s="76">
        <v>0</v>
      </c>
      <c r="S31" s="76">
        <v>21188</v>
      </c>
      <c r="T31" s="76">
        <v>847.52</v>
      </c>
      <c r="U31" s="76">
        <v>1650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18700</v>
      </c>
      <c r="AC31" s="76">
        <v>18690</v>
      </c>
      <c r="AD31" s="79">
        <v>0</v>
      </c>
      <c r="AE31" s="80">
        <v>0</v>
      </c>
      <c r="AF31" s="80">
        <v>5.3099999427800002</v>
      </c>
      <c r="AG31" s="80">
        <v>0</v>
      </c>
      <c r="AH31" s="80">
        <v>86.690002441410002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11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97.69</v>
      </c>
      <c r="AW31" s="80">
        <v>86.69</v>
      </c>
      <c r="AX31" s="82">
        <v>0</v>
      </c>
      <c r="AY31" s="80">
        <v>11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43540</v>
      </c>
      <c r="B32" s="66">
        <v>43555</v>
      </c>
      <c r="C32" s="67">
        <v>129</v>
      </c>
      <c r="D32" s="68" t="s">
        <v>152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19532</v>
      </c>
      <c r="L32" s="67">
        <v>0</v>
      </c>
      <c r="M32" s="67">
        <v>0</v>
      </c>
      <c r="N32" s="67">
        <v>1890</v>
      </c>
      <c r="O32" s="67">
        <v>0</v>
      </c>
      <c r="P32" s="67">
        <v>0</v>
      </c>
      <c r="Q32" s="67">
        <v>0</v>
      </c>
      <c r="R32" s="67">
        <v>0</v>
      </c>
      <c r="S32" s="67">
        <v>21422</v>
      </c>
      <c r="T32" s="67">
        <v>856.88</v>
      </c>
      <c r="U32" s="67">
        <v>810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19800</v>
      </c>
      <c r="AC32" s="67">
        <v>19755</v>
      </c>
      <c r="AD32" s="70">
        <v>0</v>
      </c>
      <c r="AE32" s="71">
        <v>0</v>
      </c>
      <c r="AF32" s="71">
        <v>0</v>
      </c>
      <c r="AG32" s="71">
        <v>0</v>
      </c>
      <c r="AH32" s="71">
        <v>97.66000366211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5.400000095367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103.06</v>
      </c>
      <c r="AW32" s="71">
        <v>97.66</v>
      </c>
      <c r="AX32" s="73">
        <v>0</v>
      </c>
      <c r="AY32" s="71">
        <v>5.4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82</v>
      </c>
      <c r="BJ32" s="74">
        <v>0</v>
      </c>
      <c r="BK32" s="74">
        <v>0</v>
      </c>
      <c r="BL32" s="74">
        <v>0</v>
      </c>
    </row>
    <row r="33" spans="1:64" x14ac:dyDescent="0.2">
      <c r="A33" s="75">
        <v>43540</v>
      </c>
      <c r="B33" s="75">
        <v>43555</v>
      </c>
      <c r="C33" s="76">
        <v>133</v>
      </c>
      <c r="D33" s="77" t="s">
        <v>155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14970</v>
      </c>
      <c r="L33" s="76">
        <v>0</v>
      </c>
      <c r="M33" s="76">
        <v>0</v>
      </c>
      <c r="N33" s="76">
        <v>6959</v>
      </c>
      <c r="O33" s="76">
        <v>0</v>
      </c>
      <c r="P33" s="76">
        <v>0</v>
      </c>
      <c r="Q33" s="76">
        <v>0</v>
      </c>
      <c r="R33" s="76">
        <v>0</v>
      </c>
      <c r="S33" s="76">
        <v>21929</v>
      </c>
      <c r="T33" s="76">
        <v>877.16</v>
      </c>
      <c r="U33" s="76">
        <v>2982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18100</v>
      </c>
      <c r="AC33" s="76">
        <v>18070</v>
      </c>
      <c r="AD33" s="79">
        <v>0</v>
      </c>
      <c r="AE33" s="80">
        <v>0</v>
      </c>
      <c r="AF33" s="80">
        <v>19.139999389650001</v>
      </c>
      <c r="AG33" s="80">
        <v>0</v>
      </c>
      <c r="AH33" s="80">
        <v>74.847999572749998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19.884000778200001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94.731999999999999</v>
      </c>
      <c r="AW33" s="80">
        <v>74.847999999999999</v>
      </c>
      <c r="AX33" s="82">
        <v>0</v>
      </c>
      <c r="AY33" s="80">
        <v>19.884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43540</v>
      </c>
      <c r="B34" s="66">
        <v>43555</v>
      </c>
      <c r="C34" s="67">
        <v>135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20338</v>
      </c>
      <c r="L34" s="67">
        <v>0</v>
      </c>
      <c r="M34" s="67">
        <v>0</v>
      </c>
      <c r="N34" s="67">
        <v>1761</v>
      </c>
      <c r="O34" s="67">
        <v>0</v>
      </c>
      <c r="P34" s="67">
        <v>0</v>
      </c>
      <c r="Q34" s="67">
        <v>0</v>
      </c>
      <c r="R34" s="67">
        <v>0</v>
      </c>
      <c r="S34" s="67">
        <v>22099</v>
      </c>
      <c r="T34" s="67">
        <v>883.96</v>
      </c>
      <c r="U34" s="67">
        <v>754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20500</v>
      </c>
      <c r="AC34" s="67">
        <v>20461</v>
      </c>
      <c r="AD34" s="70">
        <v>0</v>
      </c>
      <c r="AE34" s="71">
        <v>0</v>
      </c>
      <c r="AF34" s="71">
        <v>0</v>
      </c>
      <c r="AG34" s="71">
        <v>0</v>
      </c>
      <c r="AH34" s="71">
        <v>101.6900024414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5.0300002098079997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106.72</v>
      </c>
      <c r="AW34" s="71">
        <v>101.69</v>
      </c>
      <c r="AX34" s="73">
        <v>0</v>
      </c>
      <c r="AY34" s="71">
        <v>5.03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60</v>
      </c>
      <c r="BJ34" s="74">
        <v>0</v>
      </c>
      <c r="BK34" s="74">
        <v>0</v>
      </c>
      <c r="BL34" s="74">
        <v>0</v>
      </c>
    </row>
    <row r="35" spans="1:64" x14ac:dyDescent="0.2">
      <c r="A35" s="75">
        <v>43540</v>
      </c>
      <c r="B35" s="75">
        <v>43555</v>
      </c>
      <c r="C35" s="76">
        <v>137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17397</v>
      </c>
      <c r="L35" s="76">
        <v>116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17513</v>
      </c>
      <c r="T35" s="76">
        <v>700.52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16850</v>
      </c>
      <c r="AC35" s="76">
        <v>16812</v>
      </c>
      <c r="AD35" s="79">
        <v>0</v>
      </c>
      <c r="AE35" s="80">
        <v>0</v>
      </c>
      <c r="AF35" s="80">
        <v>5.349999904633</v>
      </c>
      <c r="AG35" s="80">
        <v>0</v>
      </c>
      <c r="AH35" s="80">
        <v>86.985000610349999</v>
      </c>
      <c r="AI35" s="80">
        <v>0</v>
      </c>
      <c r="AJ35" s="80">
        <v>0.46599942445760001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87.450999999999993</v>
      </c>
      <c r="AW35" s="80">
        <v>87.450999999999993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s="93" customFormat="1" x14ac:dyDescent="0.2">
      <c r="A36" s="84">
        <v>43540</v>
      </c>
      <c r="B36" s="84">
        <v>43555</v>
      </c>
      <c r="C36" s="85">
        <v>145</v>
      </c>
      <c r="D36" s="86" t="s">
        <v>164</v>
      </c>
      <c r="E36" s="86" t="s">
        <v>165</v>
      </c>
      <c r="F36" s="87" t="s">
        <v>166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2549</v>
      </c>
      <c r="S36" s="85">
        <v>2549</v>
      </c>
      <c r="T36" s="85">
        <v>101.96</v>
      </c>
      <c r="U36" s="85">
        <v>0</v>
      </c>
      <c r="V36" s="85"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2450</v>
      </c>
      <c r="AC36" s="85">
        <v>2447</v>
      </c>
      <c r="AD36" s="88">
        <v>1.2739729881290001</v>
      </c>
      <c r="AE36" s="89">
        <v>0</v>
      </c>
      <c r="AF36" s="89">
        <v>57.930000305180002</v>
      </c>
      <c r="AG36" s="89">
        <v>0</v>
      </c>
      <c r="AH36" s="89">
        <v>0</v>
      </c>
      <c r="AI36" s="89">
        <v>0</v>
      </c>
      <c r="AJ36" s="89">
        <v>0</v>
      </c>
      <c r="AK36" s="89">
        <v>0</v>
      </c>
      <c r="AL36" s="89">
        <v>0</v>
      </c>
      <c r="AM36" s="89">
        <v>0</v>
      </c>
      <c r="AN36" s="89">
        <v>0</v>
      </c>
      <c r="AO36" s="89">
        <v>0</v>
      </c>
      <c r="AP36" s="89">
        <v>0</v>
      </c>
      <c r="AQ36" s="89">
        <v>0</v>
      </c>
      <c r="AR36" s="89">
        <v>250</v>
      </c>
      <c r="AS36" s="90">
        <v>1</v>
      </c>
      <c r="AT36" s="89">
        <v>44</v>
      </c>
      <c r="AU36" s="85">
        <v>47667</v>
      </c>
      <c r="AV36" s="89">
        <v>34.07</v>
      </c>
      <c r="AW36" s="89">
        <v>34.07</v>
      </c>
      <c r="AX36" s="91">
        <v>0</v>
      </c>
      <c r="AY36" s="89">
        <v>0</v>
      </c>
      <c r="AZ36" s="89">
        <v>0</v>
      </c>
      <c r="BA36" s="89">
        <v>0</v>
      </c>
      <c r="BB36" s="89">
        <v>0</v>
      </c>
      <c r="BC36" s="89">
        <v>24</v>
      </c>
      <c r="BD36" s="89">
        <v>0</v>
      </c>
      <c r="BE36" s="89">
        <v>0</v>
      </c>
      <c r="BF36" s="89">
        <v>0</v>
      </c>
      <c r="BG36" s="92">
        <v>1.273973</v>
      </c>
      <c r="BH36" s="89">
        <v>0</v>
      </c>
      <c r="BI36" s="86" t="s">
        <v>71</v>
      </c>
      <c r="BJ36" s="92">
        <v>0</v>
      </c>
      <c r="BK36" s="92">
        <v>0</v>
      </c>
      <c r="BL36" s="92">
        <v>0</v>
      </c>
    </row>
    <row r="37" spans="1:64" x14ac:dyDescent="0.2">
      <c r="A37" s="75">
        <v>43540</v>
      </c>
      <c r="B37" s="75">
        <v>43555</v>
      </c>
      <c r="C37" s="76">
        <v>156</v>
      </c>
      <c r="D37" s="77" t="s">
        <v>144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23520</v>
      </c>
      <c r="L37" s="76">
        <v>3600</v>
      </c>
      <c r="M37" s="76">
        <v>1566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28686</v>
      </c>
      <c r="T37" s="76">
        <v>1147.44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27550</v>
      </c>
      <c r="AC37" s="76">
        <v>27539</v>
      </c>
      <c r="AD37" s="79">
        <v>0</v>
      </c>
      <c r="AE37" s="80">
        <v>0</v>
      </c>
      <c r="AF37" s="80">
        <v>10.35000038147</v>
      </c>
      <c r="AG37" s="80">
        <v>0</v>
      </c>
      <c r="AH37" s="80">
        <v>98</v>
      </c>
      <c r="AI37" s="80">
        <v>0</v>
      </c>
      <c r="AJ37" s="80">
        <v>12</v>
      </c>
      <c r="AK37" s="80">
        <v>0</v>
      </c>
      <c r="AL37" s="80">
        <v>4.349999904633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240</v>
      </c>
      <c r="AS37" s="81">
        <v>1</v>
      </c>
      <c r="AT37" s="80">
        <v>44</v>
      </c>
      <c r="AU37" s="76">
        <v>45760</v>
      </c>
      <c r="AV37" s="80">
        <v>114.35</v>
      </c>
      <c r="AW37" s="80">
        <v>114.35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67</v>
      </c>
      <c r="BJ37" s="83">
        <v>0</v>
      </c>
      <c r="BK37" s="83">
        <v>0</v>
      </c>
      <c r="BL37" s="83">
        <v>0</v>
      </c>
    </row>
    <row r="38" spans="1:64" x14ac:dyDescent="0.2">
      <c r="A38" s="66">
        <v>43540</v>
      </c>
      <c r="B38" s="66">
        <v>43555</v>
      </c>
      <c r="C38" s="67">
        <v>159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20300</v>
      </c>
      <c r="L38" s="67">
        <v>750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21050</v>
      </c>
      <c r="T38" s="67">
        <v>842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20250</v>
      </c>
      <c r="AC38" s="67">
        <v>20208</v>
      </c>
      <c r="AD38" s="70">
        <v>0</v>
      </c>
      <c r="AE38" s="71">
        <v>0</v>
      </c>
      <c r="AF38" s="71">
        <v>0</v>
      </c>
      <c r="AG38" s="71">
        <v>0</v>
      </c>
      <c r="AH38" s="71">
        <v>101.5</v>
      </c>
      <c r="AI38" s="71">
        <v>0</v>
      </c>
      <c r="AJ38" s="71">
        <v>3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104.5</v>
      </c>
      <c r="AW38" s="71">
        <v>104.5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43540</v>
      </c>
      <c r="B39" s="75">
        <v>43555</v>
      </c>
      <c r="C39" s="76">
        <v>163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18148</v>
      </c>
      <c r="L39" s="76">
        <v>0</v>
      </c>
      <c r="M39" s="76">
        <v>0</v>
      </c>
      <c r="N39" s="76">
        <v>2275</v>
      </c>
      <c r="O39" s="76">
        <v>0</v>
      </c>
      <c r="P39" s="76">
        <v>0</v>
      </c>
      <c r="Q39" s="76">
        <v>0</v>
      </c>
      <c r="R39" s="76">
        <v>0</v>
      </c>
      <c r="S39" s="76">
        <v>20423</v>
      </c>
      <c r="T39" s="76">
        <v>816.92</v>
      </c>
      <c r="U39" s="76">
        <v>975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18650</v>
      </c>
      <c r="AC39" s="76">
        <v>18631</v>
      </c>
      <c r="AD39" s="79">
        <v>0</v>
      </c>
      <c r="AE39" s="80">
        <v>0</v>
      </c>
      <c r="AF39" s="80">
        <v>1.2599999904629999</v>
      </c>
      <c r="AG39" s="80">
        <v>0</v>
      </c>
      <c r="AH39" s="80">
        <v>90.73999786377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6.5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97.24</v>
      </c>
      <c r="AW39" s="80">
        <v>90.74</v>
      </c>
      <c r="AX39" s="82">
        <v>0</v>
      </c>
      <c r="AY39" s="80">
        <v>6.5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60</v>
      </c>
      <c r="BJ39" s="83">
        <v>0</v>
      </c>
      <c r="BK39" s="83">
        <v>0</v>
      </c>
      <c r="BL39" s="83">
        <v>0</v>
      </c>
    </row>
    <row r="40" spans="1:64" x14ac:dyDescent="0.2">
      <c r="A40" s="66">
        <v>43540</v>
      </c>
      <c r="B40" s="66">
        <v>43540</v>
      </c>
      <c r="C40" s="67">
        <v>164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0</v>
      </c>
      <c r="AW40" s="71">
        <v>0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43540</v>
      </c>
      <c r="B41" s="75">
        <v>43555</v>
      </c>
      <c r="C41" s="76">
        <v>168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8376</v>
      </c>
      <c r="L41" s="76">
        <v>0</v>
      </c>
      <c r="M41" s="76">
        <v>0</v>
      </c>
      <c r="N41" s="76">
        <v>1886</v>
      </c>
      <c r="O41" s="76">
        <v>0</v>
      </c>
      <c r="P41" s="76">
        <v>0</v>
      </c>
      <c r="Q41" s="76">
        <v>0</v>
      </c>
      <c r="R41" s="76">
        <v>0</v>
      </c>
      <c r="S41" s="76">
        <v>10262</v>
      </c>
      <c r="T41" s="76">
        <v>410.48</v>
      </c>
      <c r="U41" s="76">
        <v>808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9050</v>
      </c>
      <c r="AC41" s="76">
        <v>9044</v>
      </c>
      <c r="AD41" s="79">
        <v>0</v>
      </c>
      <c r="AE41" s="80">
        <v>0</v>
      </c>
      <c r="AF41" s="80">
        <v>50.119998931890002</v>
      </c>
      <c r="AG41" s="80">
        <v>0</v>
      </c>
      <c r="AH41" s="80">
        <v>41.880001068120002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5.3899998664859998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47.27</v>
      </c>
      <c r="AW41" s="80">
        <v>41.88</v>
      </c>
      <c r="AX41" s="82">
        <v>0</v>
      </c>
      <c r="AY41" s="80">
        <v>5.39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43540</v>
      </c>
      <c r="B42" s="66">
        <v>43555</v>
      </c>
      <c r="C42" s="67">
        <v>172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21590</v>
      </c>
      <c r="L42" s="67">
        <v>578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22168</v>
      </c>
      <c r="T42" s="67">
        <v>886.72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21300</v>
      </c>
      <c r="AC42" s="67">
        <v>21281</v>
      </c>
      <c r="AD42" s="70">
        <v>0</v>
      </c>
      <c r="AE42" s="71">
        <v>0</v>
      </c>
      <c r="AF42" s="71">
        <v>0.14000000059609999</v>
      </c>
      <c r="AG42" s="71">
        <v>0</v>
      </c>
      <c r="AH42" s="71">
        <v>93.870002746579999</v>
      </c>
      <c r="AI42" s="71">
        <v>0</v>
      </c>
      <c r="AJ42" s="71">
        <v>2.0099999904630002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230</v>
      </c>
      <c r="AS42" s="72">
        <v>1</v>
      </c>
      <c r="AT42" s="71">
        <v>44</v>
      </c>
      <c r="AU42" s="67">
        <v>43853</v>
      </c>
      <c r="AV42" s="71">
        <v>95.88</v>
      </c>
      <c r="AW42" s="71">
        <v>95.88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101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43540</v>
      </c>
      <c r="B43" s="75">
        <v>43555</v>
      </c>
      <c r="C43" s="76">
        <v>175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20030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20030</v>
      </c>
      <c r="T43" s="76">
        <v>801.2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19250</v>
      </c>
      <c r="AC43" s="76">
        <v>19229</v>
      </c>
      <c r="AD43" s="79">
        <v>0</v>
      </c>
      <c r="AE43" s="80">
        <v>0</v>
      </c>
      <c r="AF43" s="80">
        <v>2.3299999237060001</v>
      </c>
      <c r="AG43" s="80">
        <v>0</v>
      </c>
      <c r="AH43" s="80">
        <v>100.1500015259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100.15</v>
      </c>
      <c r="AW43" s="80">
        <v>100.15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75</v>
      </c>
      <c r="BJ43" s="83">
        <v>0</v>
      </c>
      <c r="BK43" s="83">
        <v>0</v>
      </c>
      <c r="BL43" s="83">
        <v>0</v>
      </c>
    </row>
    <row r="44" spans="1:64" x14ac:dyDescent="0.2">
      <c r="A44" s="66">
        <v>43540</v>
      </c>
      <c r="B44" s="66">
        <v>43555</v>
      </c>
      <c r="C44" s="67">
        <v>176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18800</v>
      </c>
      <c r="L44" s="67">
        <v>123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18923</v>
      </c>
      <c r="T44" s="67">
        <v>756.92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18200</v>
      </c>
      <c r="AC44" s="67">
        <v>18166</v>
      </c>
      <c r="AD44" s="70">
        <v>0</v>
      </c>
      <c r="AE44" s="71">
        <v>0</v>
      </c>
      <c r="AF44" s="71">
        <v>0</v>
      </c>
      <c r="AG44" s="71">
        <v>0</v>
      </c>
      <c r="AH44" s="71">
        <v>94</v>
      </c>
      <c r="AI44" s="71">
        <v>0</v>
      </c>
      <c r="AJ44" s="71">
        <v>0.49000000953669998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94.49</v>
      </c>
      <c r="AW44" s="71">
        <v>94.49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82</v>
      </c>
      <c r="BJ44" s="74">
        <v>0</v>
      </c>
      <c r="BK44" s="74">
        <v>0</v>
      </c>
      <c r="BL44" s="74">
        <v>0</v>
      </c>
    </row>
    <row r="45" spans="1:64" x14ac:dyDescent="0.2">
      <c r="A45" s="75">
        <v>43540</v>
      </c>
      <c r="B45" s="75">
        <v>43555</v>
      </c>
      <c r="C45" s="76">
        <v>180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18864</v>
      </c>
      <c r="L45" s="76">
        <v>0</v>
      </c>
      <c r="M45" s="76">
        <v>0</v>
      </c>
      <c r="N45" s="76">
        <v>1225</v>
      </c>
      <c r="O45" s="76">
        <v>0</v>
      </c>
      <c r="P45" s="76">
        <v>0</v>
      </c>
      <c r="Q45" s="76">
        <v>0</v>
      </c>
      <c r="R45" s="76">
        <v>0</v>
      </c>
      <c r="S45" s="76">
        <v>20089</v>
      </c>
      <c r="T45" s="76">
        <v>803.56</v>
      </c>
      <c r="U45" s="76">
        <v>525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18800</v>
      </c>
      <c r="AC45" s="76">
        <v>18760</v>
      </c>
      <c r="AD45" s="79">
        <v>0</v>
      </c>
      <c r="AE45" s="80">
        <v>0</v>
      </c>
      <c r="AF45" s="80">
        <v>0</v>
      </c>
      <c r="AG45" s="80">
        <v>0</v>
      </c>
      <c r="AH45" s="80">
        <v>94.319999694819998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3.5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97.82</v>
      </c>
      <c r="AW45" s="80">
        <v>94.32</v>
      </c>
      <c r="AX45" s="82">
        <v>0</v>
      </c>
      <c r="AY45" s="80">
        <v>3.5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67</v>
      </c>
      <c r="BJ45" s="83">
        <v>0</v>
      </c>
      <c r="BK45" s="83">
        <v>0</v>
      </c>
      <c r="BL45" s="83">
        <v>0</v>
      </c>
    </row>
    <row r="46" spans="1:64" x14ac:dyDescent="0.2">
      <c r="A46" s="66">
        <v>43540</v>
      </c>
      <c r="B46" s="66">
        <v>43555</v>
      </c>
      <c r="C46" s="67">
        <v>186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18465</v>
      </c>
      <c r="L46" s="67">
        <v>304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18769</v>
      </c>
      <c r="T46" s="67">
        <v>750.76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18050</v>
      </c>
      <c r="AC46" s="67">
        <v>18018</v>
      </c>
      <c r="AD46" s="70">
        <v>0</v>
      </c>
      <c r="AE46" s="71">
        <v>0</v>
      </c>
      <c r="AF46" s="71">
        <v>0.88999998569490002</v>
      </c>
      <c r="AG46" s="71">
        <v>0</v>
      </c>
      <c r="AH46" s="71">
        <v>92.322998046880002</v>
      </c>
      <c r="AI46" s="71">
        <v>0</v>
      </c>
      <c r="AJ46" s="71">
        <v>1.2169995307920001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93.54</v>
      </c>
      <c r="AW46" s="71">
        <v>93.54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43540</v>
      </c>
      <c r="B47" s="75">
        <v>43555</v>
      </c>
      <c r="C47" s="76">
        <v>193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17800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17800</v>
      </c>
      <c r="T47" s="76">
        <v>712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17100</v>
      </c>
      <c r="AC47" s="76">
        <v>17088</v>
      </c>
      <c r="AD47" s="79">
        <v>0</v>
      </c>
      <c r="AE47" s="80">
        <v>0</v>
      </c>
      <c r="AF47" s="80">
        <v>3</v>
      </c>
      <c r="AG47" s="80">
        <v>0</v>
      </c>
      <c r="AH47" s="80">
        <v>89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89</v>
      </c>
      <c r="AW47" s="80">
        <v>89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67</v>
      </c>
      <c r="BJ47" s="83">
        <v>0</v>
      </c>
      <c r="BK47" s="83">
        <v>0</v>
      </c>
      <c r="BL47" s="83">
        <v>0</v>
      </c>
    </row>
    <row r="48" spans="1:64" x14ac:dyDescent="0.2">
      <c r="A48" s="66">
        <v>43540</v>
      </c>
      <c r="B48" s="66">
        <v>43555</v>
      </c>
      <c r="C48" s="67">
        <v>197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17533</v>
      </c>
      <c r="L48" s="67">
        <v>483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18016</v>
      </c>
      <c r="T48" s="67">
        <v>720.64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17300</v>
      </c>
      <c r="AC48" s="67">
        <v>17295</v>
      </c>
      <c r="AD48" s="70">
        <v>0</v>
      </c>
      <c r="AE48" s="71">
        <v>0</v>
      </c>
      <c r="AF48" s="71">
        <v>6.900000095367</v>
      </c>
      <c r="AG48" s="71">
        <v>0</v>
      </c>
      <c r="AH48" s="71">
        <v>87.666999816900002</v>
      </c>
      <c r="AI48" s="71">
        <v>0</v>
      </c>
      <c r="AJ48" s="71">
        <v>1.933000087738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89.6</v>
      </c>
      <c r="AW48" s="71">
        <v>89.6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82</v>
      </c>
      <c r="BJ48" s="74">
        <v>0</v>
      </c>
      <c r="BK48" s="74">
        <v>0</v>
      </c>
      <c r="BL48" s="74">
        <v>0</v>
      </c>
    </row>
    <row r="49" spans="1:64" x14ac:dyDescent="0.2">
      <c r="A49" s="75">
        <v>43540</v>
      </c>
      <c r="B49" s="75">
        <v>43555</v>
      </c>
      <c r="C49" s="76">
        <v>199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18132</v>
      </c>
      <c r="L49" s="76">
        <v>0</v>
      </c>
      <c r="M49" s="76">
        <v>0</v>
      </c>
      <c r="N49" s="76">
        <v>4365</v>
      </c>
      <c r="O49" s="76">
        <v>0</v>
      </c>
      <c r="P49" s="76">
        <v>0</v>
      </c>
      <c r="Q49" s="76">
        <v>0</v>
      </c>
      <c r="R49" s="76">
        <v>0</v>
      </c>
      <c r="S49" s="76">
        <v>22497</v>
      </c>
      <c r="T49" s="76">
        <v>899.88</v>
      </c>
      <c r="U49" s="76">
        <v>1870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19750</v>
      </c>
      <c r="AC49" s="76">
        <v>19727</v>
      </c>
      <c r="AD49" s="79">
        <v>0</v>
      </c>
      <c r="AE49" s="80">
        <v>0</v>
      </c>
      <c r="AF49" s="80">
        <v>1.3400000333790001</v>
      </c>
      <c r="AG49" s="80">
        <v>0</v>
      </c>
      <c r="AH49" s="80">
        <v>90.66000366211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12.470000267030001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103.13</v>
      </c>
      <c r="AW49" s="80">
        <v>90.66</v>
      </c>
      <c r="AX49" s="82">
        <v>0</v>
      </c>
      <c r="AY49" s="80">
        <v>12.47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82</v>
      </c>
      <c r="BJ49" s="83">
        <v>0</v>
      </c>
      <c r="BK49" s="83">
        <v>0</v>
      </c>
      <c r="BL49" s="83">
        <v>0</v>
      </c>
    </row>
    <row r="50" spans="1:64" x14ac:dyDescent="0.2">
      <c r="A50" s="66">
        <v>43540</v>
      </c>
      <c r="B50" s="66">
        <v>43555</v>
      </c>
      <c r="C50" s="67">
        <v>206</v>
      </c>
      <c r="D50" s="68" t="s">
        <v>205</v>
      </c>
      <c r="E50" s="68" t="s">
        <v>206</v>
      </c>
      <c r="F50" s="69" t="s">
        <v>207</v>
      </c>
      <c r="G50" s="67">
        <v>0</v>
      </c>
      <c r="H50" s="67">
        <v>0</v>
      </c>
      <c r="I50" s="67">
        <v>0</v>
      </c>
      <c r="J50" s="67">
        <v>0</v>
      </c>
      <c r="K50" s="67">
        <v>35000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35000</v>
      </c>
      <c r="T50" s="67">
        <v>1400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33600</v>
      </c>
      <c r="AC50" s="67">
        <v>33600</v>
      </c>
      <c r="AD50" s="70">
        <v>0</v>
      </c>
      <c r="AE50" s="71">
        <v>0</v>
      </c>
      <c r="AF50" s="71">
        <v>0</v>
      </c>
      <c r="AG50" s="71">
        <v>0</v>
      </c>
      <c r="AH50" s="71">
        <v>92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367.13286699999998</v>
      </c>
      <c r="AS50" s="72">
        <v>2</v>
      </c>
      <c r="AT50" s="71">
        <v>44</v>
      </c>
      <c r="AU50" s="67">
        <v>70000</v>
      </c>
      <c r="AV50" s="71">
        <v>92</v>
      </c>
      <c r="AW50" s="71">
        <v>92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43540</v>
      </c>
      <c r="B51" s="75">
        <v>43555</v>
      </c>
      <c r="C51" s="76">
        <v>207</v>
      </c>
      <c r="D51" s="77" t="s">
        <v>208</v>
      </c>
      <c r="E51" s="77" t="s">
        <v>209</v>
      </c>
      <c r="F51" s="78" t="s">
        <v>210</v>
      </c>
      <c r="G51" s="76">
        <v>0</v>
      </c>
      <c r="H51" s="76">
        <v>0</v>
      </c>
      <c r="I51" s="76">
        <v>0</v>
      </c>
      <c r="J51" s="76">
        <v>0</v>
      </c>
      <c r="K51" s="76">
        <v>13800</v>
      </c>
      <c r="L51" s="76">
        <v>0</v>
      </c>
      <c r="M51" s="76">
        <v>0</v>
      </c>
      <c r="N51" s="76">
        <v>3773</v>
      </c>
      <c r="O51" s="76">
        <v>0</v>
      </c>
      <c r="P51" s="76">
        <v>0</v>
      </c>
      <c r="Q51" s="76">
        <v>0</v>
      </c>
      <c r="R51" s="76">
        <v>0</v>
      </c>
      <c r="S51" s="76">
        <v>17573</v>
      </c>
      <c r="T51" s="76">
        <v>702.92</v>
      </c>
      <c r="U51" s="76">
        <v>1617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15300</v>
      </c>
      <c r="AC51" s="76">
        <v>15253</v>
      </c>
      <c r="AD51" s="79">
        <v>0</v>
      </c>
      <c r="AE51" s="80">
        <v>0</v>
      </c>
      <c r="AF51" s="80">
        <v>23</v>
      </c>
      <c r="AG51" s="80">
        <v>0</v>
      </c>
      <c r="AH51" s="80">
        <v>69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10.779999732969999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79.78</v>
      </c>
      <c r="AW51" s="80">
        <v>69</v>
      </c>
      <c r="AX51" s="82">
        <v>0</v>
      </c>
      <c r="AY51" s="80">
        <v>10.78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43540</v>
      </c>
      <c r="B52" s="66">
        <v>43555</v>
      </c>
      <c r="C52" s="67">
        <v>209</v>
      </c>
      <c r="D52" s="68" t="s">
        <v>211</v>
      </c>
      <c r="E52" s="68" t="s">
        <v>212</v>
      </c>
      <c r="F52" s="69" t="s">
        <v>213</v>
      </c>
      <c r="G52" s="67">
        <v>0</v>
      </c>
      <c r="H52" s="67">
        <v>0</v>
      </c>
      <c r="I52" s="67">
        <v>0</v>
      </c>
      <c r="J52" s="67">
        <v>0</v>
      </c>
      <c r="K52" s="67">
        <v>13670</v>
      </c>
      <c r="L52" s="67">
        <v>0</v>
      </c>
      <c r="M52" s="67">
        <v>0</v>
      </c>
      <c r="N52" s="67">
        <v>2436</v>
      </c>
      <c r="O52" s="67">
        <v>0</v>
      </c>
      <c r="P52" s="67">
        <v>0</v>
      </c>
      <c r="Q52" s="67">
        <v>0</v>
      </c>
      <c r="R52" s="67">
        <v>0</v>
      </c>
      <c r="S52" s="67">
        <v>16106</v>
      </c>
      <c r="T52" s="67">
        <v>644.24</v>
      </c>
      <c r="U52" s="67">
        <v>1044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14450</v>
      </c>
      <c r="AC52" s="67">
        <v>14418</v>
      </c>
      <c r="AD52" s="70">
        <v>0</v>
      </c>
      <c r="AE52" s="71">
        <v>0</v>
      </c>
      <c r="AF52" s="71">
        <v>23.64999961853</v>
      </c>
      <c r="AG52" s="71">
        <v>0</v>
      </c>
      <c r="AH52" s="71">
        <v>68.34999847412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6.9600000381470002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75.31</v>
      </c>
      <c r="AW52" s="71">
        <v>68.349999999999994</v>
      </c>
      <c r="AX52" s="73">
        <v>0</v>
      </c>
      <c r="AY52" s="71">
        <v>6.96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43540</v>
      </c>
      <c r="B53" s="75">
        <v>43555</v>
      </c>
      <c r="C53" s="76">
        <v>210</v>
      </c>
      <c r="D53" s="77" t="s">
        <v>214</v>
      </c>
      <c r="E53" s="77" t="s">
        <v>215</v>
      </c>
      <c r="F53" s="78" t="s">
        <v>216</v>
      </c>
      <c r="G53" s="76">
        <v>0</v>
      </c>
      <c r="H53" s="76">
        <v>0</v>
      </c>
      <c r="I53" s="76">
        <v>0</v>
      </c>
      <c r="J53" s="76">
        <v>0</v>
      </c>
      <c r="K53" s="76">
        <v>10776</v>
      </c>
      <c r="L53" s="76">
        <v>0</v>
      </c>
      <c r="M53" s="76">
        <v>0</v>
      </c>
      <c r="N53" s="76">
        <v>1260</v>
      </c>
      <c r="O53" s="76">
        <v>0</v>
      </c>
      <c r="P53" s="76">
        <v>0</v>
      </c>
      <c r="Q53" s="76">
        <v>0</v>
      </c>
      <c r="R53" s="76">
        <v>0</v>
      </c>
      <c r="S53" s="76">
        <v>12036</v>
      </c>
      <c r="T53" s="76">
        <v>481.44</v>
      </c>
      <c r="U53" s="76">
        <v>450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11150</v>
      </c>
      <c r="AC53" s="76">
        <v>11105</v>
      </c>
      <c r="AD53" s="79">
        <v>0</v>
      </c>
      <c r="AE53" s="80">
        <v>0</v>
      </c>
      <c r="AF53" s="80">
        <v>47.09999847412</v>
      </c>
      <c r="AG53" s="80">
        <v>0</v>
      </c>
      <c r="AH53" s="80">
        <v>44.897998809809998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3</v>
      </c>
      <c r="AO53" s="80">
        <v>0</v>
      </c>
      <c r="AP53" s="80">
        <v>0</v>
      </c>
      <c r="AQ53" s="80">
        <v>0</v>
      </c>
      <c r="AR53" s="80">
        <v>240</v>
      </c>
      <c r="AS53" s="81">
        <v>1</v>
      </c>
      <c r="AT53" s="80">
        <v>44</v>
      </c>
      <c r="AU53" s="76">
        <v>45760</v>
      </c>
      <c r="AV53" s="80">
        <v>47.898000000000003</v>
      </c>
      <c r="AW53" s="80">
        <v>44.898000000000003</v>
      </c>
      <c r="AX53" s="82">
        <v>0</v>
      </c>
      <c r="AY53" s="80">
        <v>3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43540</v>
      </c>
      <c r="B54" s="66">
        <v>43555</v>
      </c>
      <c r="C54" s="67">
        <v>211</v>
      </c>
      <c r="D54" s="68" t="s">
        <v>141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17084</v>
      </c>
      <c r="L54" s="67">
        <v>0</v>
      </c>
      <c r="M54" s="67">
        <v>0</v>
      </c>
      <c r="N54" s="67">
        <v>2478</v>
      </c>
      <c r="O54" s="67">
        <v>0</v>
      </c>
      <c r="P54" s="67">
        <v>0</v>
      </c>
      <c r="Q54" s="67">
        <v>0</v>
      </c>
      <c r="R54" s="67">
        <v>0</v>
      </c>
      <c r="S54" s="67">
        <v>19562</v>
      </c>
      <c r="T54" s="67">
        <v>782.48</v>
      </c>
      <c r="U54" s="67">
        <v>1062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17750</v>
      </c>
      <c r="AC54" s="67">
        <v>17718</v>
      </c>
      <c r="AD54" s="70">
        <v>0</v>
      </c>
      <c r="AE54" s="71">
        <v>0</v>
      </c>
      <c r="AF54" s="71">
        <v>6.5799999237059996</v>
      </c>
      <c r="AG54" s="71">
        <v>0</v>
      </c>
      <c r="AH54" s="71">
        <v>85.419998168950002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7.0799999237059996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92.5</v>
      </c>
      <c r="AW54" s="71">
        <v>85.42</v>
      </c>
      <c r="AX54" s="73">
        <v>0</v>
      </c>
      <c r="AY54" s="71">
        <v>7.08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67</v>
      </c>
      <c r="BJ54" s="74">
        <v>0</v>
      </c>
      <c r="BK54" s="74">
        <v>0</v>
      </c>
      <c r="BL54" s="74">
        <v>0</v>
      </c>
    </row>
    <row r="55" spans="1:64" x14ac:dyDescent="0.2">
      <c r="A55" s="75">
        <v>43540</v>
      </c>
      <c r="B55" s="75">
        <v>43555</v>
      </c>
      <c r="C55" s="76">
        <v>212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9697</v>
      </c>
      <c r="L55" s="76">
        <v>1000</v>
      </c>
      <c r="M55" s="76">
        <v>1350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12047</v>
      </c>
      <c r="T55" s="76">
        <v>481.88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11600</v>
      </c>
      <c r="AC55" s="76">
        <v>11565</v>
      </c>
      <c r="AD55" s="79">
        <v>0</v>
      </c>
      <c r="AE55" s="80">
        <v>0</v>
      </c>
      <c r="AF55" s="80">
        <v>46.020000457759998</v>
      </c>
      <c r="AG55" s="80">
        <v>0</v>
      </c>
      <c r="AH55" s="80">
        <v>48.483001708979998</v>
      </c>
      <c r="AI55" s="80">
        <v>0</v>
      </c>
      <c r="AJ55" s="80">
        <v>4</v>
      </c>
      <c r="AK55" s="80">
        <v>0</v>
      </c>
      <c r="AL55" s="80">
        <v>4.5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56.982999999999997</v>
      </c>
      <c r="AW55" s="80">
        <v>56.982999999999997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82</v>
      </c>
      <c r="BJ55" s="83">
        <v>0</v>
      </c>
      <c r="BK55" s="83">
        <v>0</v>
      </c>
      <c r="BL55" s="83">
        <v>0</v>
      </c>
    </row>
    <row r="56" spans="1:64" x14ac:dyDescent="0.2">
      <c r="A56" s="66">
        <v>43540</v>
      </c>
      <c r="B56" s="66">
        <v>43555</v>
      </c>
      <c r="C56" s="67">
        <v>213</v>
      </c>
      <c r="D56" s="68" t="s">
        <v>222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18003</v>
      </c>
      <c r="L56" s="67">
        <v>0</v>
      </c>
      <c r="M56" s="67">
        <v>0</v>
      </c>
      <c r="N56" s="67">
        <v>747</v>
      </c>
      <c r="O56" s="67">
        <v>0</v>
      </c>
      <c r="P56" s="67">
        <v>0</v>
      </c>
      <c r="Q56" s="67">
        <v>0</v>
      </c>
      <c r="R56" s="67">
        <v>0</v>
      </c>
      <c r="S56" s="67">
        <v>18750</v>
      </c>
      <c r="T56" s="67">
        <v>750</v>
      </c>
      <c r="U56" s="67">
        <v>319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17700</v>
      </c>
      <c r="AC56" s="67">
        <v>17681</v>
      </c>
      <c r="AD56" s="70">
        <v>0</v>
      </c>
      <c r="AE56" s="71">
        <v>0</v>
      </c>
      <c r="AF56" s="71">
        <v>11.97999954224</v>
      </c>
      <c r="AG56" s="71">
        <v>0</v>
      </c>
      <c r="AH56" s="71">
        <v>90.015998840329999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2.1329998970030002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92.149000000000001</v>
      </c>
      <c r="AW56" s="71">
        <v>90.016000000000005</v>
      </c>
      <c r="AX56" s="73">
        <v>0</v>
      </c>
      <c r="AY56" s="71">
        <v>2.133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82</v>
      </c>
      <c r="BJ56" s="74">
        <v>0</v>
      </c>
      <c r="BK56" s="74">
        <v>0</v>
      </c>
      <c r="BL56" s="74">
        <v>0</v>
      </c>
    </row>
    <row r="57" spans="1:64" x14ac:dyDescent="0.2">
      <c r="A57" s="75">
        <v>43540</v>
      </c>
      <c r="B57" s="75">
        <v>43555</v>
      </c>
      <c r="C57" s="76">
        <v>214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17090</v>
      </c>
      <c r="L57" s="76">
        <v>0</v>
      </c>
      <c r="M57" s="76">
        <v>0</v>
      </c>
      <c r="N57" s="76">
        <v>5927</v>
      </c>
      <c r="O57" s="76">
        <v>0</v>
      </c>
      <c r="P57" s="76">
        <v>0</v>
      </c>
      <c r="Q57" s="76">
        <v>0</v>
      </c>
      <c r="R57" s="76">
        <v>0</v>
      </c>
      <c r="S57" s="76">
        <v>23017</v>
      </c>
      <c r="T57" s="76">
        <v>920.68</v>
      </c>
      <c r="U57" s="76">
        <v>2539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19600</v>
      </c>
      <c r="AC57" s="76">
        <v>19557</v>
      </c>
      <c r="AD57" s="79">
        <v>0</v>
      </c>
      <c r="AE57" s="80">
        <v>0</v>
      </c>
      <c r="AF57" s="80">
        <v>16.030000686649998</v>
      </c>
      <c r="AG57" s="80">
        <v>0</v>
      </c>
      <c r="AH57" s="80">
        <v>85.448997497560001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16.934000015260001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102.383</v>
      </c>
      <c r="AW57" s="80">
        <v>85.448999999999998</v>
      </c>
      <c r="AX57" s="82">
        <v>0</v>
      </c>
      <c r="AY57" s="80">
        <v>16.934000000000001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75</v>
      </c>
      <c r="BJ57" s="83">
        <v>0</v>
      </c>
      <c r="BK57" s="83">
        <v>0</v>
      </c>
      <c r="BL57" s="83">
        <v>0</v>
      </c>
    </row>
    <row r="58" spans="1:64" x14ac:dyDescent="0.2">
      <c r="A58" s="66">
        <v>43540</v>
      </c>
      <c r="B58" s="66">
        <v>43555</v>
      </c>
      <c r="C58" s="67">
        <v>215</v>
      </c>
      <c r="D58" s="68" t="s">
        <v>190</v>
      </c>
      <c r="E58" s="68" t="s">
        <v>228</v>
      </c>
      <c r="F58" s="69" t="s">
        <v>229</v>
      </c>
      <c r="G58" s="67">
        <v>0</v>
      </c>
      <c r="H58" s="67">
        <v>0</v>
      </c>
      <c r="I58" s="67">
        <v>0</v>
      </c>
      <c r="J58" s="67">
        <v>0</v>
      </c>
      <c r="K58" s="67">
        <v>18472</v>
      </c>
      <c r="L58" s="67">
        <v>0</v>
      </c>
      <c r="M58" s="67">
        <v>0</v>
      </c>
      <c r="N58" s="67">
        <v>875</v>
      </c>
      <c r="O58" s="67">
        <v>0</v>
      </c>
      <c r="P58" s="67">
        <v>0</v>
      </c>
      <c r="Q58" s="67">
        <v>0</v>
      </c>
      <c r="R58" s="67">
        <v>0</v>
      </c>
      <c r="S58" s="67">
        <v>19347</v>
      </c>
      <c r="T58" s="67">
        <v>773.88</v>
      </c>
      <c r="U58" s="67">
        <v>375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18200</v>
      </c>
      <c r="AC58" s="67">
        <v>18198</v>
      </c>
      <c r="AD58" s="70">
        <v>0</v>
      </c>
      <c r="AE58" s="71">
        <v>0</v>
      </c>
      <c r="AF58" s="71">
        <v>0</v>
      </c>
      <c r="AG58" s="71">
        <v>0</v>
      </c>
      <c r="AH58" s="71">
        <v>92.360000610349999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2.5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94.86</v>
      </c>
      <c r="AW58" s="71">
        <v>92.36</v>
      </c>
      <c r="AX58" s="73">
        <v>0</v>
      </c>
      <c r="AY58" s="71">
        <v>2.5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67</v>
      </c>
      <c r="BJ58" s="74">
        <v>0</v>
      </c>
      <c r="BK58" s="74">
        <v>0</v>
      </c>
      <c r="BL58" s="74">
        <v>0</v>
      </c>
    </row>
    <row r="59" spans="1:64" x14ac:dyDescent="0.2">
      <c r="A59" s="75">
        <v>43540</v>
      </c>
      <c r="B59" s="75">
        <v>43555</v>
      </c>
      <c r="C59" s="76">
        <v>216</v>
      </c>
      <c r="D59" s="77" t="s">
        <v>230</v>
      </c>
      <c r="E59" s="77" t="s">
        <v>231</v>
      </c>
      <c r="F59" s="78" t="s">
        <v>232</v>
      </c>
      <c r="G59" s="76">
        <v>0</v>
      </c>
      <c r="H59" s="76">
        <v>0</v>
      </c>
      <c r="I59" s="76">
        <v>0</v>
      </c>
      <c r="J59" s="76">
        <v>0</v>
      </c>
      <c r="K59" s="76">
        <v>1400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1400</v>
      </c>
      <c r="T59" s="76">
        <v>56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1350</v>
      </c>
      <c r="AC59" s="76">
        <v>1344</v>
      </c>
      <c r="AD59" s="79">
        <v>0</v>
      </c>
      <c r="AE59" s="80">
        <v>0</v>
      </c>
      <c r="AF59" s="80">
        <v>85</v>
      </c>
      <c r="AG59" s="80">
        <v>0</v>
      </c>
      <c r="AH59" s="80">
        <v>7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7</v>
      </c>
      <c r="AW59" s="80">
        <v>7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67</v>
      </c>
      <c r="BJ59" s="83">
        <v>0</v>
      </c>
      <c r="BK59" s="83">
        <v>0</v>
      </c>
      <c r="BL59" s="83">
        <v>0</v>
      </c>
    </row>
    <row r="60" spans="1:64" x14ac:dyDescent="0.2">
      <c r="A60" s="66">
        <v>43540</v>
      </c>
      <c r="B60" s="66">
        <v>43555</v>
      </c>
      <c r="C60" s="67">
        <v>217</v>
      </c>
      <c r="D60" s="68" t="s">
        <v>64</v>
      </c>
      <c r="E60" s="68" t="s">
        <v>233</v>
      </c>
      <c r="F60" s="69" t="s">
        <v>234</v>
      </c>
      <c r="G60" s="67">
        <v>0</v>
      </c>
      <c r="H60" s="67">
        <v>0</v>
      </c>
      <c r="I60" s="67">
        <v>0</v>
      </c>
      <c r="J60" s="67">
        <v>0</v>
      </c>
      <c r="K60" s="67">
        <v>20400</v>
      </c>
      <c r="L60" s="67">
        <v>1250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21650</v>
      </c>
      <c r="T60" s="67">
        <v>866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20800</v>
      </c>
      <c r="AC60" s="67">
        <v>20784</v>
      </c>
      <c r="AD60" s="70">
        <v>0</v>
      </c>
      <c r="AE60" s="71">
        <v>0</v>
      </c>
      <c r="AF60" s="71">
        <v>0</v>
      </c>
      <c r="AG60" s="71">
        <v>0</v>
      </c>
      <c r="AH60" s="71">
        <v>102</v>
      </c>
      <c r="AI60" s="71">
        <v>0</v>
      </c>
      <c r="AJ60" s="71">
        <v>5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107</v>
      </c>
      <c r="AW60" s="71">
        <v>107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82</v>
      </c>
      <c r="BJ60" s="74">
        <v>0</v>
      </c>
      <c r="BK60" s="74">
        <v>0</v>
      </c>
      <c r="BL60" s="74">
        <v>0</v>
      </c>
    </row>
    <row r="61" spans="1:64" x14ac:dyDescent="0.2">
      <c r="A61" s="75">
        <v>43540</v>
      </c>
      <c r="B61" s="75">
        <v>43555</v>
      </c>
      <c r="C61" s="76">
        <v>218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19800</v>
      </c>
      <c r="L61" s="76">
        <v>2250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22050</v>
      </c>
      <c r="T61" s="76">
        <v>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22050</v>
      </c>
      <c r="AC61" s="76">
        <v>22050</v>
      </c>
      <c r="AD61" s="79">
        <v>0</v>
      </c>
      <c r="AE61" s="80">
        <v>0</v>
      </c>
      <c r="AF61" s="80">
        <v>2</v>
      </c>
      <c r="AG61" s="80">
        <v>0</v>
      </c>
      <c r="AH61" s="80">
        <v>99</v>
      </c>
      <c r="AI61" s="80">
        <v>0</v>
      </c>
      <c r="AJ61" s="80">
        <v>9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108</v>
      </c>
      <c r="AW61" s="80">
        <v>108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43540</v>
      </c>
      <c r="B62" s="66">
        <v>43555</v>
      </c>
      <c r="C62" s="67">
        <v>219</v>
      </c>
      <c r="D62" s="68" t="s">
        <v>238</v>
      </c>
      <c r="E62" s="68" t="s">
        <v>239</v>
      </c>
      <c r="F62" s="69" t="s">
        <v>221</v>
      </c>
      <c r="G62" s="67">
        <v>0</v>
      </c>
      <c r="H62" s="67">
        <v>0</v>
      </c>
      <c r="I62" s="67">
        <v>0</v>
      </c>
      <c r="J62" s="67">
        <v>0</v>
      </c>
      <c r="K62" s="67">
        <v>1600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1600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1600</v>
      </c>
      <c r="AC62" s="67">
        <v>1600</v>
      </c>
      <c r="AD62" s="70">
        <v>0</v>
      </c>
      <c r="AE62" s="71">
        <v>0</v>
      </c>
      <c r="AF62" s="71">
        <v>84</v>
      </c>
      <c r="AG62" s="71">
        <v>0</v>
      </c>
      <c r="AH62" s="71">
        <v>8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8</v>
      </c>
      <c r="AW62" s="71">
        <v>8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43540</v>
      </c>
      <c r="B63" s="75">
        <v>43555</v>
      </c>
      <c r="C63" s="76">
        <v>223</v>
      </c>
      <c r="D63" s="77" t="s">
        <v>240</v>
      </c>
      <c r="E63" s="77" t="s">
        <v>241</v>
      </c>
      <c r="F63" s="78" t="s">
        <v>221</v>
      </c>
      <c r="G63" s="76">
        <v>0</v>
      </c>
      <c r="H63" s="76">
        <v>0</v>
      </c>
      <c r="I63" s="76">
        <v>0</v>
      </c>
      <c r="J63" s="76">
        <v>0</v>
      </c>
      <c r="K63" s="76">
        <v>18100</v>
      </c>
      <c r="L63" s="76">
        <v>125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18225</v>
      </c>
      <c r="T63" s="76">
        <v>729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17500</v>
      </c>
      <c r="AC63" s="76">
        <v>17496</v>
      </c>
      <c r="AD63" s="79">
        <v>0</v>
      </c>
      <c r="AE63" s="80">
        <v>0</v>
      </c>
      <c r="AF63" s="80">
        <v>2</v>
      </c>
      <c r="AG63" s="80">
        <v>0</v>
      </c>
      <c r="AH63" s="80">
        <v>90.5</v>
      </c>
      <c r="AI63" s="80">
        <v>0</v>
      </c>
      <c r="AJ63" s="80">
        <v>0.5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91</v>
      </c>
      <c r="AW63" s="80">
        <v>91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82</v>
      </c>
      <c r="BJ63" s="83">
        <v>0</v>
      </c>
      <c r="BK63" s="83">
        <v>0</v>
      </c>
      <c r="BL63" s="83">
        <v>0</v>
      </c>
    </row>
    <row r="64" spans="1:64" x14ac:dyDescent="0.2">
      <c r="A64" s="66">
        <v>43540</v>
      </c>
      <c r="B64" s="66">
        <v>43555</v>
      </c>
      <c r="C64" s="67">
        <v>224</v>
      </c>
      <c r="D64" s="68" t="s">
        <v>242</v>
      </c>
      <c r="E64" s="68" t="s">
        <v>243</v>
      </c>
      <c r="F64" s="69" t="s">
        <v>244</v>
      </c>
      <c r="G64" s="67">
        <v>0</v>
      </c>
      <c r="H64" s="67">
        <v>0</v>
      </c>
      <c r="I64" s="67">
        <v>0</v>
      </c>
      <c r="J64" s="67">
        <v>0</v>
      </c>
      <c r="K64" s="67">
        <v>17600</v>
      </c>
      <c r="L64" s="67">
        <v>500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18100</v>
      </c>
      <c r="T64" s="67">
        <v>724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17400</v>
      </c>
      <c r="AC64" s="67">
        <v>17376</v>
      </c>
      <c r="AD64" s="70">
        <v>0</v>
      </c>
      <c r="AE64" s="71">
        <v>0</v>
      </c>
      <c r="AF64" s="71">
        <v>6</v>
      </c>
      <c r="AG64" s="71">
        <v>0</v>
      </c>
      <c r="AH64" s="71">
        <v>88</v>
      </c>
      <c r="AI64" s="71">
        <v>0</v>
      </c>
      <c r="AJ64" s="71">
        <v>2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90</v>
      </c>
      <c r="AW64" s="71">
        <v>90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82</v>
      </c>
      <c r="BJ64" s="74">
        <v>0</v>
      </c>
      <c r="BK64" s="74">
        <v>0</v>
      </c>
      <c r="BL64" s="74">
        <v>0</v>
      </c>
    </row>
    <row r="65" spans="1:64" x14ac:dyDescent="0.2">
      <c r="A65" s="75">
        <v>43540</v>
      </c>
      <c r="B65" s="75">
        <v>43555</v>
      </c>
      <c r="C65" s="76">
        <v>227</v>
      </c>
      <c r="D65" s="77" t="s">
        <v>245</v>
      </c>
      <c r="E65" s="77" t="s">
        <v>246</v>
      </c>
      <c r="F65" s="78" t="s">
        <v>221</v>
      </c>
      <c r="G65" s="76">
        <v>0</v>
      </c>
      <c r="H65" s="76">
        <v>0</v>
      </c>
      <c r="I65" s="76">
        <v>0</v>
      </c>
      <c r="J65" s="76">
        <v>0</v>
      </c>
      <c r="K65" s="76">
        <v>1400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1400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1400</v>
      </c>
      <c r="AC65" s="76">
        <v>1400</v>
      </c>
      <c r="AD65" s="79">
        <v>0</v>
      </c>
      <c r="AE65" s="80">
        <v>0</v>
      </c>
      <c r="AF65" s="80">
        <v>88</v>
      </c>
      <c r="AG65" s="80">
        <v>0</v>
      </c>
      <c r="AH65" s="80">
        <v>7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7</v>
      </c>
      <c r="AW65" s="80">
        <v>7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43540</v>
      </c>
      <c r="B66" s="66">
        <v>43555</v>
      </c>
      <c r="C66" s="67">
        <v>228</v>
      </c>
      <c r="D66" s="68" t="s">
        <v>247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960</v>
      </c>
      <c r="L66" s="67">
        <v>1200</v>
      </c>
      <c r="M66" s="67">
        <v>2160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4320</v>
      </c>
      <c r="T66" s="67">
        <v>172.8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4150</v>
      </c>
      <c r="AC66" s="67">
        <v>4147</v>
      </c>
      <c r="AD66" s="70">
        <v>0</v>
      </c>
      <c r="AE66" s="71">
        <v>0</v>
      </c>
      <c r="AF66" s="71">
        <v>98</v>
      </c>
      <c r="AG66" s="71">
        <v>0</v>
      </c>
      <c r="AH66" s="71">
        <v>4</v>
      </c>
      <c r="AI66" s="71">
        <v>0</v>
      </c>
      <c r="AJ66" s="71">
        <v>4</v>
      </c>
      <c r="AK66" s="71">
        <v>0</v>
      </c>
      <c r="AL66" s="71">
        <v>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240</v>
      </c>
      <c r="AS66" s="72">
        <v>1</v>
      </c>
      <c r="AT66" s="71">
        <v>44</v>
      </c>
      <c r="AU66" s="67">
        <v>45760</v>
      </c>
      <c r="AV66" s="71">
        <v>14</v>
      </c>
      <c r="AW66" s="71">
        <v>14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67</v>
      </c>
      <c r="BJ66" s="74">
        <v>0</v>
      </c>
      <c r="BK66" s="74">
        <v>0</v>
      </c>
      <c r="BL66" s="74">
        <v>0</v>
      </c>
    </row>
    <row r="67" spans="1:64" x14ac:dyDescent="0.2">
      <c r="A67" s="75">
        <v>43540</v>
      </c>
      <c r="B67" s="75">
        <v>43555</v>
      </c>
      <c r="C67" s="76">
        <v>229</v>
      </c>
      <c r="D67" s="77" t="s">
        <v>250</v>
      </c>
      <c r="E67" s="77" t="s">
        <v>251</v>
      </c>
      <c r="F67" s="78" t="s">
        <v>252</v>
      </c>
      <c r="G67" s="76">
        <v>0</v>
      </c>
      <c r="H67" s="76">
        <v>0</v>
      </c>
      <c r="I67" s="76">
        <v>0</v>
      </c>
      <c r="J67" s="76">
        <v>0</v>
      </c>
      <c r="K67" s="76">
        <v>30000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30000</v>
      </c>
      <c r="T67" s="76">
        <v>1200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28800</v>
      </c>
      <c r="AC67" s="76">
        <v>28800</v>
      </c>
      <c r="AD67" s="79">
        <v>0</v>
      </c>
      <c r="AE67" s="80">
        <v>0</v>
      </c>
      <c r="AF67" s="80">
        <v>0</v>
      </c>
      <c r="AG67" s="80">
        <v>0</v>
      </c>
      <c r="AH67" s="80">
        <v>95.333335876470002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314.685315</v>
      </c>
      <c r="AS67" s="81">
        <v>2</v>
      </c>
      <c r="AT67" s="80">
        <v>44</v>
      </c>
      <c r="AU67" s="76">
        <v>60000</v>
      </c>
      <c r="AV67" s="80">
        <v>0</v>
      </c>
      <c r="AW67" s="80">
        <v>0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60</v>
      </c>
      <c r="BJ67" s="83">
        <v>0</v>
      </c>
      <c r="BK67" s="83">
        <v>0</v>
      </c>
      <c r="BL67" s="83">
        <v>0</v>
      </c>
    </row>
    <row r="68" spans="1:64" s="93" customFormat="1" x14ac:dyDescent="0.2">
      <c r="A68" s="84">
        <v>43540</v>
      </c>
      <c r="B68" s="84">
        <v>43555</v>
      </c>
      <c r="C68" s="85">
        <v>230</v>
      </c>
      <c r="D68" s="86" t="s">
        <v>253</v>
      </c>
      <c r="E68" s="86" t="s">
        <v>254</v>
      </c>
      <c r="F68" s="87" t="s">
        <v>255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250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2038</v>
      </c>
      <c r="S68" s="85">
        <v>2288</v>
      </c>
      <c r="T68" s="85">
        <v>91.52</v>
      </c>
      <c r="U68" s="85">
        <v>0</v>
      </c>
      <c r="V68" s="85"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2200</v>
      </c>
      <c r="AC68" s="85">
        <v>2196</v>
      </c>
      <c r="AD68" s="88">
        <v>1.2739759683609999</v>
      </c>
      <c r="AE68" s="89">
        <v>0</v>
      </c>
      <c r="AF68" s="89">
        <v>72</v>
      </c>
      <c r="AG68" s="89">
        <v>0</v>
      </c>
      <c r="AH68" s="89">
        <v>0</v>
      </c>
      <c r="AI68" s="89">
        <v>0</v>
      </c>
      <c r="AJ68" s="89">
        <v>1</v>
      </c>
      <c r="AK68" s="89">
        <v>0</v>
      </c>
      <c r="AL68" s="89">
        <v>0</v>
      </c>
      <c r="AM68" s="89">
        <v>0</v>
      </c>
      <c r="AN68" s="89">
        <v>0</v>
      </c>
      <c r="AO68" s="89">
        <v>0</v>
      </c>
      <c r="AP68" s="89">
        <v>0</v>
      </c>
      <c r="AQ68" s="89">
        <v>0</v>
      </c>
      <c r="AR68" s="89">
        <v>200</v>
      </c>
      <c r="AS68" s="90">
        <v>1</v>
      </c>
      <c r="AT68" s="89">
        <v>44</v>
      </c>
      <c r="AU68" s="85">
        <v>38133</v>
      </c>
      <c r="AV68" s="89">
        <v>21</v>
      </c>
      <c r="AW68" s="89">
        <v>21</v>
      </c>
      <c r="AX68" s="91">
        <v>0</v>
      </c>
      <c r="AY68" s="89">
        <v>0</v>
      </c>
      <c r="AZ68" s="89">
        <v>0</v>
      </c>
      <c r="BA68" s="89">
        <v>0</v>
      </c>
      <c r="BB68" s="89">
        <v>0</v>
      </c>
      <c r="BC68" s="89">
        <v>24</v>
      </c>
      <c r="BD68" s="89">
        <v>0</v>
      </c>
      <c r="BE68" s="89">
        <v>0</v>
      </c>
      <c r="BF68" s="89">
        <v>15</v>
      </c>
      <c r="BG68" s="92">
        <v>1.273976</v>
      </c>
      <c r="BH68" s="89">
        <v>0</v>
      </c>
      <c r="BI68" s="86" t="s">
        <v>101</v>
      </c>
      <c r="BJ68" s="92">
        <v>0</v>
      </c>
      <c r="BK68" s="92">
        <v>0</v>
      </c>
      <c r="BL68" s="92">
        <v>0</v>
      </c>
    </row>
    <row r="69" spans="1:64" x14ac:dyDescent="0.2">
      <c r="A69" s="75">
        <v>43540</v>
      </c>
      <c r="B69" s="75">
        <v>43555</v>
      </c>
      <c r="C69" s="76">
        <v>231</v>
      </c>
      <c r="D69" s="77" t="s">
        <v>256</v>
      </c>
      <c r="E69" s="77" t="s">
        <v>257</v>
      </c>
      <c r="F69" s="78" t="s">
        <v>221</v>
      </c>
      <c r="G69" s="76">
        <v>0</v>
      </c>
      <c r="H69" s="76">
        <v>0</v>
      </c>
      <c r="I69" s="76">
        <v>0</v>
      </c>
      <c r="J69" s="76">
        <v>0</v>
      </c>
      <c r="K69" s="76">
        <v>18400</v>
      </c>
      <c r="L69" s="76">
        <v>2250</v>
      </c>
      <c r="M69" s="76">
        <v>951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21601</v>
      </c>
      <c r="T69" s="76">
        <v>864.04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20750</v>
      </c>
      <c r="AC69" s="76">
        <v>20737</v>
      </c>
      <c r="AD69" s="79">
        <v>0</v>
      </c>
      <c r="AE69" s="80">
        <v>0</v>
      </c>
      <c r="AF69" s="80">
        <v>12.17000007629</v>
      </c>
      <c r="AG69" s="80">
        <v>0</v>
      </c>
      <c r="AH69" s="80">
        <v>92</v>
      </c>
      <c r="AI69" s="80">
        <v>0</v>
      </c>
      <c r="AJ69" s="80">
        <v>9</v>
      </c>
      <c r="AK69" s="80">
        <v>0</v>
      </c>
      <c r="AL69" s="80">
        <v>3.1700000762939999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104.17</v>
      </c>
      <c r="AW69" s="80">
        <v>104.17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101</v>
      </c>
      <c r="BJ69" s="83">
        <v>0</v>
      </c>
      <c r="BK69" s="83">
        <v>0</v>
      </c>
      <c r="BL69" s="83">
        <v>0</v>
      </c>
    </row>
    <row r="70" spans="1:64" x14ac:dyDescent="0.2">
      <c r="A70" s="66">
        <v>43540</v>
      </c>
      <c r="B70" s="66">
        <v>43555</v>
      </c>
      <c r="C70" s="67">
        <v>232</v>
      </c>
      <c r="D70" s="68" t="s">
        <v>258</v>
      </c>
      <c r="E70" s="68" t="s">
        <v>259</v>
      </c>
      <c r="F70" s="69" t="s">
        <v>260</v>
      </c>
      <c r="G70" s="67">
        <v>0</v>
      </c>
      <c r="H70" s="67">
        <v>0</v>
      </c>
      <c r="I70" s="67">
        <v>0</v>
      </c>
      <c r="J70" s="67">
        <v>0</v>
      </c>
      <c r="K70" s="67">
        <v>13584</v>
      </c>
      <c r="L70" s="67">
        <v>0</v>
      </c>
      <c r="M70" s="67">
        <v>0</v>
      </c>
      <c r="N70" s="67">
        <v>1400</v>
      </c>
      <c r="O70" s="67">
        <v>0</v>
      </c>
      <c r="P70" s="67">
        <v>0</v>
      </c>
      <c r="Q70" s="67">
        <v>0</v>
      </c>
      <c r="R70" s="67">
        <v>0</v>
      </c>
      <c r="S70" s="67">
        <v>14984</v>
      </c>
      <c r="T70" s="67">
        <v>599.36</v>
      </c>
      <c r="U70" s="67">
        <v>600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13800</v>
      </c>
      <c r="AC70" s="67">
        <v>13785</v>
      </c>
      <c r="AD70" s="70">
        <v>0</v>
      </c>
      <c r="AE70" s="71">
        <v>0</v>
      </c>
      <c r="AF70" s="71">
        <v>24.079999923710002</v>
      </c>
      <c r="AG70" s="71">
        <v>0</v>
      </c>
      <c r="AH70" s="71">
        <v>67.919998168950002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4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71.92</v>
      </c>
      <c r="AW70" s="71">
        <v>67.92</v>
      </c>
      <c r="AX70" s="73">
        <v>0</v>
      </c>
      <c r="AY70" s="71">
        <v>4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71</v>
      </c>
      <c r="BJ70" s="74">
        <v>0</v>
      </c>
      <c r="BK70" s="74">
        <v>0</v>
      </c>
      <c r="BL70" s="74">
        <v>0</v>
      </c>
    </row>
    <row r="71" spans="1:64" x14ac:dyDescent="0.2">
      <c r="A71" s="75">
        <v>43542</v>
      </c>
      <c r="B71" s="75">
        <v>43555</v>
      </c>
      <c r="C71" s="76">
        <v>233</v>
      </c>
      <c r="D71" s="77" t="s">
        <v>261</v>
      </c>
      <c r="E71" s="77" t="s">
        <v>262</v>
      </c>
      <c r="F71" s="78" t="s">
        <v>263</v>
      </c>
      <c r="G71" s="76">
        <v>0</v>
      </c>
      <c r="H71" s="76">
        <v>0</v>
      </c>
      <c r="I71" s="76">
        <v>0</v>
      </c>
      <c r="J71" s="76">
        <v>0</v>
      </c>
      <c r="K71" s="76">
        <v>30000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30000</v>
      </c>
      <c r="T71" s="76">
        <v>1200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28800</v>
      </c>
      <c r="AC71" s="76">
        <v>28800</v>
      </c>
      <c r="AD71" s="79">
        <v>0</v>
      </c>
      <c r="AE71" s="80">
        <v>0</v>
      </c>
      <c r="AF71" s="80">
        <v>0</v>
      </c>
      <c r="AG71" s="80">
        <v>0</v>
      </c>
      <c r="AH71" s="80">
        <v>95.333335876470002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314.685315</v>
      </c>
      <c r="AS71" s="81">
        <v>2</v>
      </c>
      <c r="AT71" s="80">
        <v>44</v>
      </c>
      <c r="AU71" s="76">
        <v>60000</v>
      </c>
      <c r="AV71" s="80">
        <v>0</v>
      </c>
      <c r="AW71" s="80">
        <v>0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67</v>
      </c>
      <c r="BJ71" s="83">
        <v>0</v>
      </c>
      <c r="BK71" s="83">
        <v>0</v>
      </c>
      <c r="BL71" s="83">
        <v>0</v>
      </c>
    </row>
    <row r="72" spans="1:64" x14ac:dyDescent="0.2">
      <c r="A72" s="66">
        <v>43542</v>
      </c>
      <c r="B72" s="66">
        <v>43555</v>
      </c>
      <c r="C72" s="67">
        <v>234</v>
      </c>
      <c r="D72" s="68" t="s">
        <v>184</v>
      </c>
      <c r="E72" s="68" t="s">
        <v>264</v>
      </c>
      <c r="F72" s="69" t="s">
        <v>252</v>
      </c>
      <c r="G72" s="67">
        <v>0</v>
      </c>
      <c r="H72" s="67">
        <v>0</v>
      </c>
      <c r="I72" s="67">
        <v>0</v>
      </c>
      <c r="J72" s="67">
        <v>0</v>
      </c>
      <c r="K72" s="67">
        <v>4800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4800</v>
      </c>
      <c r="T72" s="67">
        <v>192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4650</v>
      </c>
      <c r="AC72" s="67">
        <v>4608</v>
      </c>
      <c r="AD72" s="70">
        <v>0</v>
      </c>
      <c r="AE72" s="71">
        <v>0</v>
      </c>
      <c r="AF72" s="71">
        <v>64</v>
      </c>
      <c r="AG72" s="71">
        <v>0</v>
      </c>
      <c r="AH72" s="71">
        <v>24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24</v>
      </c>
      <c r="AW72" s="71">
        <v>24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71</v>
      </c>
      <c r="BJ72" s="74">
        <v>0</v>
      </c>
      <c r="BK72" s="74">
        <v>0</v>
      </c>
      <c r="BL72" s="74">
        <v>0</v>
      </c>
    </row>
    <row r="73" spans="1:64" x14ac:dyDescent="0.2">
      <c r="A73" s="75">
        <v>43547</v>
      </c>
      <c r="B73" s="75">
        <v>43555</v>
      </c>
      <c r="C73" s="76">
        <v>235</v>
      </c>
      <c r="D73" s="77" t="s">
        <v>265</v>
      </c>
      <c r="E73" s="77" t="s">
        <v>266</v>
      </c>
      <c r="F73" s="78" t="s">
        <v>252</v>
      </c>
      <c r="G73" s="76">
        <v>0</v>
      </c>
      <c r="H73" s="76">
        <v>0</v>
      </c>
      <c r="I73" s="76">
        <v>0</v>
      </c>
      <c r="J73" s="76">
        <v>0</v>
      </c>
      <c r="K73" s="76">
        <v>9600</v>
      </c>
      <c r="L73" s="76">
        <v>2000</v>
      </c>
      <c r="M73" s="76">
        <v>2700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14300</v>
      </c>
      <c r="T73" s="76">
        <v>572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13750</v>
      </c>
      <c r="AC73" s="76">
        <v>13728</v>
      </c>
      <c r="AD73" s="79">
        <v>0</v>
      </c>
      <c r="AE73" s="80">
        <v>0</v>
      </c>
      <c r="AF73" s="80">
        <v>17</v>
      </c>
      <c r="AG73" s="80">
        <v>0</v>
      </c>
      <c r="AH73" s="80">
        <v>48</v>
      </c>
      <c r="AI73" s="80">
        <v>0</v>
      </c>
      <c r="AJ73" s="80">
        <v>8</v>
      </c>
      <c r="AK73" s="80">
        <v>0</v>
      </c>
      <c r="AL73" s="80">
        <v>9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65</v>
      </c>
      <c r="AW73" s="80">
        <v>65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71</v>
      </c>
      <c r="BJ73" s="83">
        <v>0</v>
      </c>
      <c r="BK73" s="83">
        <v>0</v>
      </c>
      <c r="BL73" s="83">
        <v>0</v>
      </c>
    </row>
    <row r="74" spans="1:64" x14ac:dyDescent="0.2">
      <c r="A74" s="66">
        <v>43546</v>
      </c>
      <c r="B74" s="66">
        <v>43555</v>
      </c>
      <c r="C74" s="67">
        <v>236</v>
      </c>
      <c r="D74" s="68" t="s">
        <v>76</v>
      </c>
      <c r="E74" s="68" t="s">
        <v>267</v>
      </c>
      <c r="F74" s="69" t="s">
        <v>252</v>
      </c>
      <c r="G74" s="67">
        <v>0</v>
      </c>
      <c r="H74" s="67">
        <v>0</v>
      </c>
      <c r="I74" s="67">
        <v>0</v>
      </c>
      <c r="J74" s="67">
        <v>0</v>
      </c>
      <c r="K74" s="67">
        <v>10800</v>
      </c>
      <c r="L74" s="67">
        <v>1000</v>
      </c>
      <c r="M74" s="67">
        <v>1500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13300</v>
      </c>
      <c r="T74" s="67">
        <v>532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12800</v>
      </c>
      <c r="AC74" s="67">
        <v>12768</v>
      </c>
      <c r="AD74" s="70">
        <v>0</v>
      </c>
      <c r="AE74" s="71">
        <v>0</v>
      </c>
      <c r="AF74" s="71">
        <v>2</v>
      </c>
      <c r="AG74" s="71">
        <v>0</v>
      </c>
      <c r="AH74" s="71">
        <v>54</v>
      </c>
      <c r="AI74" s="71">
        <v>0</v>
      </c>
      <c r="AJ74" s="71">
        <v>4</v>
      </c>
      <c r="AK74" s="71">
        <v>0</v>
      </c>
      <c r="AL74" s="71">
        <v>5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63</v>
      </c>
      <c r="AW74" s="71">
        <v>63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60</v>
      </c>
      <c r="BJ74" s="74">
        <v>0</v>
      </c>
      <c r="BK74" s="74">
        <v>0</v>
      </c>
      <c r="BL74" s="74">
        <v>0</v>
      </c>
    </row>
    <row r="75" spans="1:64" x14ac:dyDescent="0.2">
      <c r="A75" s="75">
        <v>43547</v>
      </c>
      <c r="B75" s="75">
        <v>43555</v>
      </c>
      <c r="C75" s="76">
        <v>237</v>
      </c>
      <c r="D75" s="77" t="s">
        <v>268</v>
      </c>
      <c r="E75" s="77" t="s">
        <v>269</v>
      </c>
      <c r="F75" s="78" t="s">
        <v>252</v>
      </c>
      <c r="G75" s="76">
        <v>0</v>
      </c>
      <c r="H75" s="76">
        <v>0</v>
      </c>
      <c r="I75" s="76">
        <v>0</v>
      </c>
      <c r="J75" s="76">
        <v>0</v>
      </c>
      <c r="K75" s="76">
        <v>4690</v>
      </c>
      <c r="L75" s="76">
        <v>1000</v>
      </c>
      <c r="M75" s="76">
        <v>1490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7180</v>
      </c>
      <c r="T75" s="76">
        <v>0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7200</v>
      </c>
      <c r="AC75" s="76">
        <v>7180</v>
      </c>
      <c r="AD75" s="79">
        <v>0</v>
      </c>
      <c r="AE75" s="80">
        <v>0</v>
      </c>
      <c r="AF75" s="80">
        <v>24.54999923706</v>
      </c>
      <c r="AG75" s="80">
        <v>0</v>
      </c>
      <c r="AH75" s="80">
        <v>23.448999404910001</v>
      </c>
      <c r="AI75" s="80">
        <v>0</v>
      </c>
      <c r="AJ75" s="80">
        <v>4</v>
      </c>
      <c r="AK75" s="80">
        <v>0</v>
      </c>
      <c r="AL75" s="80">
        <v>4.9660000801089996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32.414999999999999</v>
      </c>
      <c r="AW75" s="80">
        <v>32.414999999999999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15</v>
      </c>
      <c r="BG75" s="83">
        <v>0</v>
      </c>
      <c r="BH75" s="80">
        <v>0</v>
      </c>
      <c r="BI75" s="77" t="s">
        <v>60</v>
      </c>
      <c r="BJ75" s="83">
        <v>0</v>
      </c>
      <c r="BK75" s="83">
        <v>0</v>
      </c>
      <c r="BL75" s="83">
        <v>0</v>
      </c>
    </row>
    <row r="76" spans="1:64" x14ac:dyDescent="0.2">
      <c r="A76" s="66">
        <v>43550</v>
      </c>
      <c r="B76" s="66">
        <v>43555</v>
      </c>
      <c r="C76" s="67">
        <v>238</v>
      </c>
      <c r="D76" s="68" t="s">
        <v>270</v>
      </c>
      <c r="E76" s="68" t="s">
        <v>271</v>
      </c>
      <c r="F76" s="69" t="s">
        <v>252</v>
      </c>
      <c r="G76" s="67">
        <v>0</v>
      </c>
      <c r="H76" s="67">
        <v>0</v>
      </c>
      <c r="I76" s="67">
        <v>0</v>
      </c>
      <c r="J76" s="67">
        <v>0</v>
      </c>
      <c r="K76" s="67">
        <v>7200</v>
      </c>
      <c r="L76" s="67">
        <v>1000</v>
      </c>
      <c r="M76" s="67">
        <v>1500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9700</v>
      </c>
      <c r="T76" s="67">
        <v>388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9350</v>
      </c>
      <c r="AC76" s="67">
        <v>9312</v>
      </c>
      <c r="AD76" s="70">
        <v>0</v>
      </c>
      <c r="AE76" s="71">
        <v>0</v>
      </c>
      <c r="AF76" s="71">
        <v>0</v>
      </c>
      <c r="AG76" s="71">
        <v>0</v>
      </c>
      <c r="AH76" s="71">
        <v>36</v>
      </c>
      <c r="AI76" s="71">
        <v>0</v>
      </c>
      <c r="AJ76" s="71">
        <v>4</v>
      </c>
      <c r="AK76" s="71">
        <v>0</v>
      </c>
      <c r="AL76" s="71">
        <v>5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45</v>
      </c>
      <c r="AW76" s="71">
        <v>45</v>
      </c>
      <c r="AX76" s="73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0</v>
      </c>
      <c r="BF76" s="71">
        <v>15</v>
      </c>
      <c r="BG76" s="74">
        <v>0</v>
      </c>
      <c r="BH76" s="71">
        <v>0</v>
      </c>
      <c r="BI76" s="68" t="s">
        <v>75</v>
      </c>
      <c r="BJ76" s="74">
        <v>0</v>
      </c>
      <c r="BK76" s="74">
        <v>0</v>
      </c>
      <c r="BL76" s="74">
        <v>0</v>
      </c>
    </row>
    <row r="77" spans="1:64" x14ac:dyDescent="0.2">
      <c r="A77" s="75">
        <v>43547</v>
      </c>
      <c r="B77" s="75">
        <v>43555</v>
      </c>
      <c r="C77" s="76">
        <v>239</v>
      </c>
      <c r="D77" s="77" t="s">
        <v>272</v>
      </c>
      <c r="E77" s="77" t="s">
        <v>273</v>
      </c>
      <c r="F77" s="78" t="s">
        <v>252</v>
      </c>
      <c r="G77" s="76">
        <v>0</v>
      </c>
      <c r="H77" s="76">
        <v>0</v>
      </c>
      <c r="I77" s="76">
        <v>0</v>
      </c>
      <c r="J77" s="76">
        <v>0</v>
      </c>
      <c r="K77" s="76">
        <v>3593</v>
      </c>
      <c r="L77" s="76">
        <v>1000</v>
      </c>
      <c r="M77" s="76">
        <v>1640</v>
      </c>
      <c r="N77" s="76">
        <v>0</v>
      </c>
      <c r="O77" s="76">
        <v>0</v>
      </c>
      <c r="P77" s="76">
        <v>0</v>
      </c>
      <c r="Q77" s="76">
        <v>0</v>
      </c>
      <c r="R77" s="76">
        <v>0</v>
      </c>
      <c r="S77" s="76">
        <v>6233</v>
      </c>
      <c r="T77" s="76">
        <v>0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6250</v>
      </c>
      <c r="AC77" s="76">
        <v>6233</v>
      </c>
      <c r="AD77" s="79">
        <v>0</v>
      </c>
      <c r="AE77" s="80">
        <v>0</v>
      </c>
      <c r="AF77" s="80">
        <v>30.030000686649998</v>
      </c>
      <c r="AG77" s="80">
        <v>0</v>
      </c>
      <c r="AH77" s="80">
        <v>17.965999603269999</v>
      </c>
      <c r="AI77" s="80">
        <v>0</v>
      </c>
      <c r="AJ77" s="80">
        <v>4</v>
      </c>
      <c r="AK77" s="80">
        <v>0</v>
      </c>
      <c r="AL77" s="80">
        <v>5.4660000801089996</v>
      </c>
      <c r="AM77" s="80">
        <v>0</v>
      </c>
      <c r="AN77" s="80">
        <v>0</v>
      </c>
      <c r="AO77" s="80">
        <v>0</v>
      </c>
      <c r="AP77" s="80">
        <v>0</v>
      </c>
      <c r="AQ77" s="80">
        <v>0</v>
      </c>
      <c r="AR77" s="80">
        <v>200</v>
      </c>
      <c r="AS77" s="81">
        <v>1</v>
      </c>
      <c r="AT77" s="80">
        <v>44</v>
      </c>
      <c r="AU77" s="76">
        <v>38133</v>
      </c>
      <c r="AV77" s="80">
        <v>27.431999999999999</v>
      </c>
      <c r="AW77" s="80">
        <v>27.431999999999999</v>
      </c>
      <c r="AX77" s="82">
        <v>0</v>
      </c>
      <c r="AY77" s="80">
        <v>0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15</v>
      </c>
      <c r="BG77" s="83">
        <v>0</v>
      </c>
      <c r="BH77" s="80">
        <v>0</v>
      </c>
      <c r="BI77" s="77" t="s">
        <v>60</v>
      </c>
      <c r="BJ77" s="83">
        <v>0</v>
      </c>
      <c r="BK77" s="83">
        <v>0</v>
      </c>
      <c r="BL77" s="83">
        <v>0</v>
      </c>
    </row>
    <row r="78" spans="1:64" x14ac:dyDescent="0.2">
      <c r="A78" s="66">
        <v>43546</v>
      </c>
      <c r="B78" s="66">
        <v>43555</v>
      </c>
      <c r="C78" s="67">
        <v>240</v>
      </c>
      <c r="D78" s="68" t="s">
        <v>181</v>
      </c>
      <c r="E78" s="68" t="s">
        <v>274</v>
      </c>
      <c r="F78" s="69" t="s">
        <v>252</v>
      </c>
      <c r="G78" s="67">
        <v>0</v>
      </c>
      <c r="H78" s="67">
        <v>0</v>
      </c>
      <c r="I78" s="67">
        <v>0</v>
      </c>
      <c r="J78" s="67">
        <v>0</v>
      </c>
      <c r="K78" s="67">
        <v>1600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1600</v>
      </c>
      <c r="T78" s="67">
        <v>64</v>
      </c>
      <c r="U78" s="67">
        <v>1500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50</v>
      </c>
      <c r="AC78" s="67">
        <v>36</v>
      </c>
      <c r="AD78" s="70">
        <v>0</v>
      </c>
      <c r="AE78" s="71">
        <v>0</v>
      </c>
      <c r="AF78" s="71">
        <v>48</v>
      </c>
      <c r="AG78" s="71">
        <v>0</v>
      </c>
      <c r="AH78" s="71">
        <v>8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0</v>
      </c>
      <c r="AO78" s="71">
        <v>0</v>
      </c>
      <c r="AP78" s="71">
        <v>0</v>
      </c>
      <c r="AQ78" s="71">
        <v>0</v>
      </c>
      <c r="AR78" s="71">
        <v>200</v>
      </c>
      <c r="AS78" s="72">
        <v>1</v>
      </c>
      <c r="AT78" s="71">
        <v>44</v>
      </c>
      <c r="AU78" s="67">
        <v>38133</v>
      </c>
      <c r="AV78" s="71">
        <v>8</v>
      </c>
      <c r="AW78" s="71">
        <v>8</v>
      </c>
      <c r="AX78" s="73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0</v>
      </c>
      <c r="BF78" s="71">
        <v>15</v>
      </c>
      <c r="BG78" s="74">
        <v>0</v>
      </c>
      <c r="BH78" s="71">
        <v>0</v>
      </c>
      <c r="BI78" s="68" t="s">
        <v>60</v>
      </c>
      <c r="BJ78" s="74">
        <v>0</v>
      </c>
      <c r="BK78" s="74">
        <v>0</v>
      </c>
      <c r="BL78" s="74">
        <v>0</v>
      </c>
    </row>
    <row r="79" spans="1:64" x14ac:dyDescent="0.2">
      <c r="A79" s="75">
        <v>43552</v>
      </c>
      <c r="B79" s="75">
        <v>43555</v>
      </c>
      <c r="C79" s="76">
        <v>241</v>
      </c>
      <c r="D79" s="77" t="s">
        <v>275</v>
      </c>
      <c r="E79" s="77" t="s">
        <v>276</v>
      </c>
      <c r="F79" s="78" t="s">
        <v>252</v>
      </c>
      <c r="G79" s="76">
        <v>0</v>
      </c>
      <c r="H79" s="76">
        <v>0</v>
      </c>
      <c r="I79" s="76">
        <v>0</v>
      </c>
      <c r="J79" s="76">
        <v>0</v>
      </c>
      <c r="K79" s="76">
        <v>4000</v>
      </c>
      <c r="L79" s="76">
        <v>1000</v>
      </c>
      <c r="M79" s="76">
        <v>580</v>
      </c>
      <c r="N79" s="76">
        <v>700</v>
      </c>
      <c r="O79" s="76">
        <v>0</v>
      </c>
      <c r="P79" s="76">
        <v>0</v>
      </c>
      <c r="Q79" s="76">
        <v>0</v>
      </c>
      <c r="R79" s="76">
        <v>0</v>
      </c>
      <c r="S79" s="76">
        <v>6280</v>
      </c>
      <c r="T79" s="76">
        <v>251.2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6050</v>
      </c>
      <c r="AC79" s="76">
        <v>6029</v>
      </c>
      <c r="AD79" s="79">
        <v>0</v>
      </c>
      <c r="AE79" s="80">
        <v>0</v>
      </c>
      <c r="AF79" s="80">
        <v>0</v>
      </c>
      <c r="AG79" s="80">
        <v>0</v>
      </c>
      <c r="AH79" s="80">
        <v>20</v>
      </c>
      <c r="AI79" s="80">
        <v>0</v>
      </c>
      <c r="AJ79" s="80">
        <v>4</v>
      </c>
      <c r="AK79" s="80">
        <v>0</v>
      </c>
      <c r="AL79" s="80">
        <v>1.932000041008</v>
      </c>
      <c r="AM79" s="80">
        <v>0</v>
      </c>
      <c r="AN79" s="80">
        <v>2</v>
      </c>
      <c r="AO79" s="80">
        <v>0</v>
      </c>
      <c r="AP79" s="80">
        <v>0</v>
      </c>
      <c r="AQ79" s="80">
        <v>0</v>
      </c>
      <c r="AR79" s="80">
        <v>200</v>
      </c>
      <c r="AS79" s="81">
        <v>1</v>
      </c>
      <c r="AT79" s="80">
        <v>44</v>
      </c>
      <c r="AU79" s="76">
        <v>38133</v>
      </c>
      <c r="AV79" s="80">
        <v>27.931999999999999</v>
      </c>
      <c r="AW79" s="80">
        <v>25.931999999999999</v>
      </c>
      <c r="AX79" s="82">
        <v>0</v>
      </c>
      <c r="AY79" s="80">
        <v>2</v>
      </c>
      <c r="AZ79" s="80">
        <v>0</v>
      </c>
      <c r="BA79" s="80">
        <v>0</v>
      </c>
      <c r="BB79" s="80">
        <v>0</v>
      </c>
      <c r="BC79" s="80">
        <v>24</v>
      </c>
      <c r="BD79" s="80">
        <v>0</v>
      </c>
      <c r="BE79" s="80">
        <v>0</v>
      </c>
      <c r="BF79" s="80">
        <v>15</v>
      </c>
      <c r="BG79" s="83">
        <v>0</v>
      </c>
      <c r="BH79" s="80">
        <v>0</v>
      </c>
      <c r="BI79" s="77" t="s">
        <v>60</v>
      </c>
      <c r="BJ79" s="83">
        <v>0</v>
      </c>
      <c r="BK79" s="83">
        <v>0</v>
      </c>
      <c r="BL79" s="83">
        <v>0</v>
      </c>
    </row>
    <row r="80" spans="1:64" x14ac:dyDescent="0.2">
      <c r="A80" s="66">
        <v>43544</v>
      </c>
      <c r="B80" s="66">
        <v>43555</v>
      </c>
      <c r="C80" s="67">
        <v>242</v>
      </c>
      <c r="D80" s="68" t="s">
        <v>277</v>
      </c>
      <c r="E80" s="68" t="s">
        <v>278</v>
      </c>
      <c r="F80" s="69" t="s">
        <v>279</v>
      </c>
      <c r="G80" s="67">
        <v>0</v>
      </c>
      <c r="H80" s="67">
        <v>0</v>
      </c>
      <c r="I80" s="67">
        <v>0</v>
      </c>
      <c r="J80" s="67">
        <v>0</v>
      </c>
      <c r="K80" s="67">
        <v>1100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1100</v>
      </c>
      <c r="T80" s="67">
        <v>0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1100</v>
      </c>
      <c r="AC80" s="67">
        <v>1100</v>
      </c>
      <c r="AD80" s="70">
        <v>0</v>
      </c>
      <c r="AE80" s="71">
        <v>0</v>
      </c>
      <c r="AF80" s="71">
        <v>66.5</v>
      </c>
      <c r="AG80" s="71">
        <v>0</v>
      </c>
      <c r="AH80" s="71">
        <v>5.5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71">
        <v>0</v>
      </c>
      <c r="AO80" s="71">
        <v>0</v>
      </c>
      <c r="AP80" s="71">
        <v>0</v>
      </c>
      <c r="AQ80" s="71">
        <v>0</v>
      </c>
      <c r="AR80" s="71">
        <v>200</v>
      </c>
      <c r="AS80" s="72">
        <v>1</v>
      </c>
      <c r="AT80" s="71">
        <v>44</v>
      </c>
      <c r="AU80" s="67">
        <v>38133</v>
      </c>
      <c r="AV80" s="71">
        <v>5.5</v>
      </c>
      <c r="AW80" s="71">
        <v>5.5</v>
      </c>
      <c r="AX80" s="73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24</v>
      </c>
      <c r="BD80" s="71">
        <v>0</v>
      </c>
      <c r="BE80" s="71">
        <v>0</v>
      </c>
      <c r="BF80" s="71">
        <v>15</v>
      </c>
      <c r="BG80" s="74">
        <v>0</v>
      </c>
      <c r="BH80" s="71">
        <v>0</v>
      </c>
      <c r="BI80" s="68" t="s">
        <v>60</v>
      </c>
      <c r="BJ80" s="74">
        <v>0</v>
      </c>
      <c r="BK80" s="74">
        <v>0</v>
      </c>
      <c r="BL80" s="74">
        <v>0</v>
      </c>
    </row>
    <row r="81" spans="27:29" x14ac:dyDescent="0.2">
      <c r="AB81" s="95">
        <f>SUM(AB2:AB80)</f>
        <v>1471500</v>
      </c>
    </row>
    <row r="82" spans="27:29" x14ac:dyDescent="0.2">
      <c r="AA82" s="94" t="s">
        <v>280</v>
      </c>
      <c r="AB82" s="1">
        <v>6050</v>
      </c>
      <c r="AC82" s="94" t="s">
        <v>296</v>
      </c>
    </row>
    <row r="83" spans="27:29" x14ac:dyDescent="0.2">
      <c r="AA83" s="94" t="s">
        <v>281</v>
      </c>
      <c r="AB83" s="1">
        <v>1100</v>
      </c>
      <c r="AC83" s="94" t="s">
        <v>296</v>
      </c>
    </row>
    <row r="84" spans="27:29" x14ac:dyDescent="0.2">
      <c r="AA84" s="94" t="s">
        <v>282</v>
      </c>
      <c r="AB84" s="1">
        <v>50</v>
      </c>
      <c r="AC84" s="94" t="s">
        <v>296</v>
      </c>
    </row>
    <row r="85" spans="27:29" x14ac:dyDescent="0.2">
      <c r="AA85" s="94" t="s">
        <v>283</v>
      </c>
      <c r="AB85" s="1">
        <v>6250</v>
      </c>
      <c r="AC85" s="94" t="s">
        <v>296</v>
      </c>
    </row>
    <row r="86" spans="27:29" x14ac:dyDescent="0.2">
      <c r="AA86" s="94" t="s">
        <v>284</v>
      </c>
      <c r="AB86" s="1">
        <v>12800</v>
      </c>
      <c r="AC86" s="94" t="s">
        <v>296</v>
      </c>
    </row>
    <row r="87" spans="27:29" x14ac:dyDescent="0.2">
      <c r="AA87" s="94" t="s">
        <v>285</v>
      </c>
      <c r="AB87" s="1">
        <v>7200</v>
      </c>
      <c r="AC87" s="94" t="s">
        <v>296</v>
      </c>
    </row>
    <row r="88" spans="27:29" x14ac:dyDescent="0.2">
      <c r="AA88" s="94" t="s">
        <v>286</v>
      </c>
      <c r="AB88" s="1">
        <v>1400</v>
      </c>
      <c r="AC88" s="94" t="s">
        <v>296</v>
      </c>
    </row>
    <row r="89" spans="27:29" x14ac:dyDescent="0.2">
      <c r="AA89" s="94" t="s">
        <v>287</v>
      </c>
      <c r="AB89" s="1">
        <v>22050</v>
      </c>
      <c r="AC89" s="94" t="s">
        <v>296</v>
      </c>
    </row>
    <row r="90" spans="27:29" x14ac:dyDescent="0.2">
      <c r="AA90" s="94" t="s">
        <v>288</v>
      </c>
      <c r="AB90" s="1">
        <v>4650</v>
      </c>
      <c r="AC90" s="94" t="s">
        <v>296</v>
      </c>
    </row>
    <row r="91" spans="27:29" x14ac:dyDescent="0.2">
      <c r="AB91" s="96">
        <f>AB81-AB82-AB83-AB84-AB85-AB86-AB87-AB88-AB89-AB90</f>
        <v>1409950</v>
      </c>
      <c r="AC91" s="94" t="s">
        <v>296</v>
      </c>
    </row>
    <row r="93" spans="27:29" x14ac:dyDescent="0.2">
      <c r="AA93" s="94" t="s">
        <v>289</v>
      </c>
      <c r="AB93" s="1">
        <v>79850</v>
      </c>
      <c r="AC93" s="94" t="s">
        <v>293</v>
      </c>
    </row>
    <row r="94" spans="27:29" x14ac:dyDescent="0.2">
      <c r="AA94" s="94" t="s">
        <v>290</v>
      </c>
      <c r="AB94" s="96">
        <v>2450</v>
      </c>
      <c r="AC94" s="94" t="s">
        <v>294</v>
      </c>
    </row>
    <row r="95" spans="27:29" x14ac:dyDescent="0.2">
      <c r="AA95" s="94" t="s">
        <v>291</v>
      </c>
      <c r="AB95" s="1">
        <v>2200</v>
      </c>
      <c r="AC95" s="94" t="s">
        <v>295</v>
      </c>
    </row>
    <row r="96" spans="27:29" x14ac:dyDescent="0.2">
      <c r="AA96" s="94" t="s">
        <v>292</v>
      </c>
      <c r="AB96" s="97">
        <f>AB91-AB93-AB94-AB95</f>
        <v>1325450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2019-04-01T01:13:16Z</dcterms:created>
  <dcterms:modified xsi:type="dcterms:W3CDTF">2019-04-01T01:13:16Z</dcterms:modified>
</cp:coreProperties>
</file>